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80" yWindow="-165" windowWidth="26475" windowHeight="12435" tabRatio="134" firstSheet="1" activeTab="1"/>
  </bookViews>
  <sheets>
    <sheet name="классификация" sheetId="4" r:id="rId1"/>
    <sheet name="Стоимость" sheetId="5" r:id="rId2"/>
  </sheets>
  <calcPr calcId="152511"/>
</workbook>
</file>

<file path=xl/calcChain.xml><?xml version="1.0" encoding="utf-8"?>
<calcChain xmlns="http://schemas.openxmlformats.org/spreadsheetml/2006/main">
  <c r="J387" i="5" l="1"/>
  <c r="I387" i="5"/>
  <c r="H387" i="5"/>
  <c r="F387" i="5"/>
  <c r="E387" i="5"/>
  <c r="D387" i="5"/>
  <c r="C387" i="5"/>
  <c r="J385" i="5"/>
  <c r="I385" i="5"/>
  <c r="H385" i="5"/>
  <c r="G385" i="5"/>
  <c r="F385" i="5"/>
  <c r="E385" i="5"/>
  <c r="D385" i="5"/>
  <c r="C385" i="5"/>
  <c r="J379" i="5"/>
  <c r="I379" i="5"/>
  <c r="H379" i="5"/>
  <c r="F379" i="5"/>
  <c r="E379" i="5"/>
  <c r="D379" i="5"/>
  <c r="C379" i="5"/>
  <c r="J377" i="5"/>
  <c r="I377" i="5"/>
  <c r="H377" i="5"/>
  <c r="G377" i="5"/>
  <c r="F377" i="5"/>
  <c r="E377" i="5"/>
  <c r="D377" i="5"/>
  <c r="C377" i="5"/>
  <c r="K375" i="5"/>
  <c r="J375" i="5"/>
  <c r="I375" i="5"/>
  <c r="H375" i="5"/>
  <c r="G375" i="5"/>
  <c r="F375" i="5"/>
  <c r="E375" i="5"/>
  <c r="D375" i="5"/>
  <c r="C375" i="5"/>
  <c r="K373" i="5"/>
  <c r="J373" i="5"/>
  <c r="I373" i="5"/>
  <c r="H373" i="5"/>
  <c r="G373" i="5"/>
  <c r="F373" i="5"/>
  <c r="E373" i="5"/>
  <c r="D373" i="5"/>
  <c r="C373" i="5"/>
  <c r="K371" i="5"/>
  <c r="J371" i="5"/>
  <c r="I371" i="5"/>
  <c r="H371" i="5"/>
  <c r="G371" i="5"/>
  <c r="F371" i="5"/>
  <c r="E371" i="5"/>
  <c r="D371" i="5"/>
  <c r="C371" i="5"/>
  <c r="J364" i="5"/>
  <c r="I364" i="5"/>
  <c r="H364" i="5"/>
  <c r="F364" i="5"/>
  <c r="E364" i="5"/>
  <c r="D364" i="5"/>
  <c r="C364" i="5"/>
  <c r="K362" i="5"/>
  <c r="J362" i="5"/>
  <c r="I362" i="5"/>
  <c r="H362" i="5"/>
  <c r="G362" i="5"/>
  <c r="F362" i="5"/>
  <c r="E362" i="5"/>
  <c r="D362" i="5"/>
  <c r="C362" i="5"/>
  <c r="K360" i="5"/>
  <c r="J360" i="5"/>
  <c r="I360" i="5"/>
  <c r="H360" i="5"/>
  <c r="G360" i="5"/>
  <c r="F360" i="5"/>
  <c r="E360" i="5"/>
  <c r="D360" i="5"/>
  <c r="C360" i="5"/>
  <c r="K358" i="5"/>
  <c r="J358" i="5"/>
  <c r="I358" i="5"/>
  <c r="H358" i="5"/>
  <c r="G358" i="5"/>
  <c r="F358" i="5"/>
  <c r="E358" i="5"/>
  <c r="D358" i="5"/>
  <c r="C358" i="5"/>
  <c r="J351" i="5"/>
  <c r="I351" i="5"/>
  <c r="H351" i="5"/>
  <c r="F351" i="5"/>
  <c r="E351" i="5"/>
  <c r="D351" i="5"/>
  <c r="C351" i="5"/>
  <c r="J344" i="5"/>
  <c r="I344" i="5"/>
  <c r="H344" i="5"/>
  <c r="F344" i="5"/>
  <c r="E344" i="5"/>
  <c r="D344" i="5"/>
  <c r="C344" i="5"/>
  <c r="K342" i="5"/>
  <c r="J342" i="5"/>
  <c r="I342" i="5"/>
  <c r="H342" i="5"/>
  <c r="G342" i="5"/>
  <c r="F342" i="5"/>
  <c r="E342" i="5"/>
  <c r="D342" i="5"/>
  <c r="C342" i="5"/>
  <c r="J340" i="5"/>
  <c r="I340" i="5"/>
  <c r="H340" i="5"/>
  <c r="G340" i="5"/>
  <c r="F340" i="5"/>
  <c r="E340" i="5"/>
  <c r="D340" i="5"/>
  <c r="C340" i="5"/>
  <c r="K338" i="5"/>
  <c r="J338" i="5"/>
  <c r="I338" i="5"/>
  <c r="H338" i="5"/>
  <c r="G338" i="5"/>
  <c r="F338" i="5"/>
  <c r="E338" i="5"/>
  <c r="D338" i="5"/>
  <c r="C338" i="5"/>
  <c r="K336" i="5"/>
  <c r="J336" i="5"/>
  <c r="I336" i="5"/>
  <c r="H336" i="5"/>
  <c r="G336" i="5"/>
  <c r="F336" i="5"/>
  <c r="E336" i="5"/>
  <c r="D336" i="5"/>
  <c r="C336" i="5"/>
  <c r="K334" i="5"/>
  <c r="J334" i="5"/>
  <c r="I334" i="5"/>
  <c r="H334" i="5"/>
  <c r="G334" i="5"/>
  <c r="F334" i="5"/>
  <c r="E334" i="5"/>
  <c r="D334" i="5"/>
  <c r="C334" i="5"/>
  <c r="J327" i="5"/>
  <c r="I327" i="5"/>
  <c r="H327" i="5"/>
  <c r="F327" i="5"/>
  <c r="E327" i="5"/>
  <c r="D327" i="5"/>
  <c r="C327" i="5"/>
  <c r="J320" i="5"/>
  <c r="I320" i="5"/>
  <c r="H320" i="5"/>
  <c r="F320" i="5"/>
  <c r="E320" i="5"/>
  <c r="D320" i="5"/>
  <c r="C320" i="5"/>
  <c r="K313" i="5"/>
  <c r="J313" i="5"/>
  <c r="I313" i="5"/>
  <c r="H313" i="5"/>
  <c r="G313" i="5"/>
  <c r="F313" i="5"/>
  <c r="E313" i="5"/>
  <c r="D313" i="5"/>
  <c r="C313" i="5"/>
  <c r="K311" i="5"/>
  <c r="J311" i="5"/>
  <c r="I311" i="5"/>
  <c r="H311" i="5"/>
  <c r="G311" i="5"/>
  <c r="F311" i="5"/>
  <c r="E311" i="5"/>
  <c r="D311" i="5"/>
  <c r="C311" i="5"/>
  <c r="K309" i="5"/>
  <c r="J309" i="5"/>
  <c r="I309" i="5"/>
  <c r="H309" i="5"/>
  <c r="G309" i="5"/>
  <c r="F309" i="5"/>
  <c r="E309" i="5"/>
  <c r="D309" i="5"/>
  <c r="C309" i="5"/>
  <c r="K307" i="5"/>
  <c r="J307" i="5"/>
  <c r="I307" i="5"/>
  <c r="H307" i="5"/>
  <c r="G307" i="5"/>
  <c r="F307" i="5"/>
  <c r="E307" i="5"/>
  <c r="D307" i="5"/>
  <c r="C307" i="5"/>
  <c r="K305" i="5"/>
  <c r="J305" i="5"/>
  <c r="I305" i="5"/>
  <c r="H305" i="5"/>
  <c r="G305" i="5"/>
  <c r="F305" i="5"/>
  <c r="E305" i="5"/>
  <c r="D305" i="5"/>
  <c r="C305" i="5"/>
  <c r="K303" i="5"/>
  <c r="J303" i="5"/>
  <c r="I303" i="5"/>
  <c r="H303" i="5"/>
  <c r="G303" i="5"/>
  <c r="F303" i="5"/>
  <c r="E303" i="5"/>
  <c r="D303" i="5"/>
  <c r="C303" i="5"/>
  <c r="J296" i="5"/>
  <c r="I296" i="5"/>
  <c r="H296" i="5"/>
  <c r="F296" i="5"/>
  <c r="E296" i="5"/>
  <c r="D296" i="5"/>
  <c r="C296" i="5"/>
  <c r="K289" i="5"/>
  <c r="J289" i="5"/>
  <c r="H289" i="5"/>
  <c r="F289" i="5"/>
  <c r="E289" i="5"/>
  <c r="D289" i="5"/>
  <c r="C289" i="5"/>
  <c r="J287" i="5"/>
  <c r="H287" i="5"/>
  <c r="F287" i="5"/>
  <c r="E287" i="5"/>
  <c r="D287" i="5"/>
  <c r="C287" i="5"/>
  <c r="K285" i="5"/>
  <c r="J285" i="5"/>
  <c r="H285" i="5"/>
  <c r="F285" i="5"/>
  <c r="E285" i="5"/>
  <c r="D285" i="5"/>
  <c r="C285" i="5"/>
  <c r="K283" i="5"/>
  <c r="J283" i="5"/>
  <c r="H283" i="5"/>
  <c r="F283" i="5"/>
  <c r="E283" i="5"/>
  <c r="D283" i="5"/>
  <c r="C283" i="5"/>
  <c r="K281" i="5"/>
  <c r="J281" i="5"/>
  <c r="H281" i="5"/>
  <c r="F281" i="5"/>
  <c r="E281" i="5"/>
  <c r="D281" i="5"/>
  <c r="C281" i="5"/>
  <c r="J279" i="5"/>
  <c r="H279" i="5"/>
  <c r="F279" i="5"/>
  <c r="E279" i="5"/>
  <c r="D279" i="5"/>
  <c r="C279" i="5"/>
  <c r="K272" i="5"/>
  <c r="J272" i="5"/>
  <c r="I272" i="5"/>
  <c r="H272" i="5"/>
  <c r="G272" i="5"/>
  <c r="F272" i="5"/>
  <c r="E272" i="5"/>
  <c r="D272" i="5"/>
  <c r="C272" i="5"/>
  <c r="K270" i="5"/>
  <c r="J270" i="5"/>
  <c r="I270" i="5"/>
  <c r="H270" i="5"/>
  <c r="G270" i="5"/>
  <c r="F270" i="5"/>
  <c r="E270" i="5"/>
  <c r="D270" i="5"/>
  <c r="C270" i="5"/>
  <c r="K268" i="5"/>
  <c r="J268" i="5"/>
  <c r="I268" i="5"/>
  <c r="H268" i="5"/>
  <c r="G268" i="5"/>
  <c r="F268" i="5"/>
  <c r="E268" i="5"/>
  <c r="D268" i="5"/>
  <c r="C268" i="5"/>
  <c r="K266" i="5"/>
  <c r="J266" i="5"/>
  <c r="I266" i="5"/>
  <c r="H266" i="5"/>
  <c r="G266" i="5"/>
  <c r="F266" i="5"/>
  <c r="E266" i="5"/>
  <c r="D266" i="5"/>
  <c r="C266" i="5"/>
  <c r="K264" i="5"/>
  <c r="J264" i="5"/>
  <c r="I264" i="5"/>
  <c r="H264" i="5"/>
  <c r="G264" i="5"/>
  <c r="F264" i="5"/>
  <c r="E264" i="5"/>
  <c r="D264" i="5"/>
  <c r="C264" i="5"/>
  <c r="K262" i="5"/>
  <c r="J262" i="5"/>
  <c r="I262" i="5"/>
  <c r="H262" i="5"/>
  <c r="G262" i="5"/>
  <c r="F262" i="5"/>
  <c r="E262" i="5"/>
  <c r="D262" i="5"/>
  <c r="C262" i="5"/>
  <c r="J255" i="5"/>
  <c r="I255" i="5"/>
  <c r="H255" i="5"/>
  <c r="F255" i="5"/>
  <c r="E255" i="5"/>
  <c r="D255" i="5"/>
  <c r="C255" i="5"/>
  <c r="K253" i="5"/>
  <c r="J253" i="5"/>
  <c r="I253" i="5"/>
  <c r="H253" i="5"/>
  <c r="G253" i="5"/>
  <c r="F253" i="5"/>
  <c r="E253" i="5"/>
  <c r="D253" i="5"/>
  <c r="C253" i="5"/>
  <c r="K251" i="5"/>
  <c r="J251" i="5"/>
  <c r="I251" i="5"/>
  <c r="H251" i="5"/>
  <c r="G251" i="5"/>
  <c r="F251" i="5"/>
  <c r="E251" i="5"/>
  <c r="D251" i="5"/>
  <c r="C251" i="5"/>
  <c r="K249" i="5"/>
  <c r="J249" i="5"/>
  <c r="I249" i="5"/>
  <c r="H249" i="5"/>
  <c r="G249" i="5"/>
  <c r="F249" i="5"/>
  <c r="E249" i="5"/>
  <c r="D249" i="5"/>
  <c r="C249" i="5"/>
  <c r="K247" i="5"/>
  <c r="J247" i="5"/>
  <c r="I247" i="5"/>
  <c r="H247" i="5"/>
  <c r="G247" i="5"/>
  <c r="F247" i="5"/>
  <c r="E247" i="5"/>
  <c r="D247" i="5"/>
  <c r="C247" i="5"/>
  <c r="J240" i="5"/>
  <c r="I240" i="5"/>
  <c r="H240" i="5"/>
  <c r="G240" i="5"/>
  <c r="F240" i="5"/>
  <c r="E240" i="5"/>
  <c r="D240" i="5"/>
  <c r="C240" i="5"/>
  <c r="K238" i="5"/>
  <c r="J238" i="5"/>
  <c r="I238" i="5"/>
  <c r="H238" i="5"/>
  <c r="G238" i="5"/>
  <c r="F238" i="5"/>
  <c r="E238" i="5"/>
  <c r="D238" i="5"/>
  <c r="C238" i="5"/>
  <c r="K236" i="5"/>
  <c r="J236" i="5"/>
  <c r="I236" i="5"/>
  <c r="H236" i="5"/>
  <c r="G236" i="5"/>
  <c r="F236" i="5"/>
  <c r="E236" i="5"/>
  <c r="D236" i="5"/>
  <c r="C236" i="5"/>
  <c r="J229" i="5"/>
  <c r="I229" i="5"/>
  <c r="H229" i="5"/>
  <c r="F229" i="5"/>
  <c r="E229" i="5"/>
  <c r="D229" i="5"/>
  <c r="C229" i="5"/>
  <c r="K227" i="5"/>
  <c r="J227" i="5"/>
  <c r="I227" i="5"/>
  <c r="H227" i="5"/>
  <c r="G227" i="5"/>
  <c r="F227" i="5"/>
  <c r="E227" i="5"/>
  <c r="D227" i="5"/>
  <c r="C227" i="5"/>
  <c r="K225" i="5"/>
  <c r="J225" i="5"/>
  <c r="I225" i="5"/>
  <c r="H225" i="5"/>
  <c r="G225" i="5"/>
  <c r="F225" i="5"/>
  <c r="E225" i="5"/>
  <c r="D225" i="5"/>
  <c r="C225" i="5"/>
  <c r="J218" i="5"/>
  <c r="I218" i="5"/>
  <c r="H218" i="5"/>
  <c r="F218" i="5"/>
  <c r="E218" i="5"/>
  <c r="D218" i="5"/>
  <c r="C218" i="5"/>
  <c r="K216" i="5"/>
  <c r="J216" i="5"/>
  <c r="I216" i="5"/>
  <c r="H216" i="5"/>
  <c r="G216" i="5"/>
  <c r="F216" i="5"/>
  <c r="E216" i="5"/>
  <c r="D216" i="5"/>
  <c r="C216" i="5"/>
  <c r="K214" i="5"/>
  <c r="J214" i="5"/>
  <c r="I214" i="5"/>
  <c r="H214" i="5"/>
  <c r="G214" i="5"/>
  <c r="F214" i="5"/>
  <c r="E214" i="5"/>
  <c r="D214" i="5"/>
  <c r="C214" i="5"/>
  <c r="J212" i="5"/>
  <c r="I212" i="5"/>
  <c r="H212" i="5"/>
  <c r="G212" i="5"/>
  <c r="F212" i="5"/>
  <c r="E212" i="5"/>
  <c r="D212" i="5"/>
  <c r="C212" i="5"/>
  <c r="J210" i="5"/>
  <c r="I210" i="5"/>
  <c r="H210" i="5"/>
  <c r="G210" i="5"/>
  <c r="F210" i="5"/>
  <c r="E210" i="5"/>
  <c r="D210" i="5"/>
  <c r="C210" i="5"/>
  <c r="K208" i="5"/>
  <c r="J208" i="5"/>
  <c r="I208" i="5"/>
  <c r="H208" i="5"/>
  <c r="G208" i="5"/>
  <c r="F208" i="5"/>
  <c r="E208" i="5"/>
  <c r="D208" i="5"/>
  <c r="C208" i="5"/>
  <c r="J206" i="5"/>
  <c r="I206" i="5"/>
  <c r="H206" i="5"/>
  <c r="G206" i="5"/>
  <c r="F206" i="5"/>
  <c r="E206" i="5"/>
  <c r="D206" i="5"/>
  <c r="C206" i="5"/>
  <c r="J199" i="5"/>
  <c r="I199" i="5"/>
  <c r="H199" i="5"/>
  <c r="F199" i="5"/>
  <c r="E199" i="5"/>
  <c r="D199" i="5"/>
  <c r="C199" i="5"/>
  <c r="K192" i="5"/>
  <c r="J192" i="5"/>
  <c r="I192" i="5"/>
  <c r="H192" i="5"/>
  <c r="G192" i="5"/>
  <c r="F192" i="5"/>
  <c r="E192" i="5"/>
  <c r="D192" i="5"/>
  <c r="C192" i="5"/>
  <c r="J184" i="5"/>
  <c r="I184" i="5"/>
  <c r="H184" i="5"/>
  <c r="F184" i="5"/>
  <c r="E184" i="5"/>
  <c r="D184" i="5"/>
  <c r="C184" i="5"/>
  <c r="K182" i="5"/>
  <c r="J182" i="5"/>
  <c r="I182" i="5"/>
  <c r="H182" i="5"/>
  <c r="G182" i="5"/>
  <c r="F182" i="5"/>
  <c r="E182" i="5"/>
  <c r="D182" i="5"/>
  <c r="C182" i="5"/>
  <c r="K180" i="5"/>
  <c r="J180" i="5"/>
  <c r="I180" i="5"/>
  <c r="H180" i="5"/>
  <c r="G180" i="5"/>
  <c r="F180" i="5"/>
  <c r="E180" i="5"/>
  <c r="D180" i="5"/>
  <c r="C180" i="5"/>
  <c r="K178" i="5"/>
  <c r="J178" i="5"/>
  <c r="I178" i="5"/>
  <c r="H178" i="5"/>
  <c r="G178" i="5"/>
  <c r="F178" i="5"/>
  <c r="E178" i="5"/>
  <c r="D178" i="5"/>
  <c r="C178" i="5"/>
  <c r="K176" i="5"/>
  <c r="J176" i="5"/>
  <c r="I176" i="5"/>
  <c r="H176" i="5"/>
  <c r="G176" i="5"/>
  <c r="F176" i="5"/>
  <c r="E176" i="5"/>
  <c r="D176" i="5"/>
  <c r="C176" i="5"/>
  <c r="J174" i="5"/>
  <c r="I174" i="5"/>
  <c r="H174" i="5"/>
  <c r="G174" i="5"/>
  <c r="F174" i="5"/>
  <c r="E174" i="5"/>
  <c r="D174" i="5"/>
  <c r="C174" i="5"/>
  <c r="K172" i="5"/>
  <c r="J172" i="5"/>
  <c r="I172" i="5"/>
  <c r="H172" i="5"/>
  <c r="G172" i="5"/>
  <c r="F172" i="5"/>
  <c r="E172" i="5"/>
  <c r="D172" i="5"/>
  <c r="C172" i="5"/>
  <c r="K170" i="5"/>
  <c r="J170" i="5"/>
  <c r="I170" i="5"/>
  <c r="H170" i="5"/>
  <c r="G170" i="5"/>
  <c r="F170" i="5"/>
  <c r="E170" i="5"/>
  <c r="D170" i="5"/>
  <c r="C170" i="5"/>
  <c r="K168" i="5"/>
  <c r="J168" i="5"/>
  <c r="I168" i="5"/>
  <c r="H168" i="5"/>
  <c r="G168" i="5"/>
  <c r="F168" i="5"/>
  <c r="E168" i="5"/>
  <c r="D168" i="5"/>
  <c r="C168" i="5"/>
  <c r="K166" i="5"/>
  <c r="J166" i="5"/>
  <c r="I166" i="5"/>
  <c r="H166" i="5"/>
  <c r="G166" i="5"/>
  <c r="F166" i="5"/>
  <c r="E166" i="5"/>
  <c r="D166" i="5"/>
  <c r="C166" i="5"/>
  <c r="J158" i="5"/>
  <c r="I158" i="5"/>
  <c r="H158" i="5"/>
  <c r="F158" i="5"/>
  <c r="E158" i="5"/>
  <c r="D158" i="5"/>
  <c r="C158" i="5"/>
  <c r="K156" i="5"/>
  <c r="J156" i="5"/>
  <c r="I156" i="5"/>
  <c r="H156" i="5"/>
  <c r="G156" i="5"/>
  <c r="F156" i="5"/>
  <c r="E156" i="5"/>
  <c r="D156" i="5"/>
  <c r="C156" i="5"/>
  <c r="K154" i="5"/>
  <c r="J154" i="5"/>
  <c r="I154" i="5"/>
  <c r="H154" i="5"/>
  <c r="G154" i="5"/>
  <c r="F154" i="5"/>
  <c r="E154" i="5"/>
  <c r="D154" i="5"/>
  <c r="C154" i="5"/>
  <c r="K152" i="5"/>
  <c r="J152" i="5"/>
  <c r="I152" i="5"/>
  <c r="H152" i="5"/>
  <c r="G152" i="5"/>
  <c r="F152" i="5"/>
  <c r="E152" i="5"/>
  <c r="D152" i="5"/>
  <c r="C152" i="5"/>
  <c r="J150" i="5"/>
  <c r="I150" i="5"/>
  <c r="H150" i="5"/>
  <c r="G150" i="5"/>
  <c r="F150" i="5"/>
  <c r="E150" i="5"/>
  <c r="D150" i="5"/>
  <c r="C150" i="5"/>
  <c r="K143" i="5"/>
  <c r="J143" i="5"/>
  <c r="I143" i="5"/>
  <c r="H143" i="5"/>
  <c r="G143" i="5"/>
  <c r="F143" i="5"/>
  <c r="E143" i="5"/>
  <c r="D143" i="5"/>
  <c r="C143" i="5"/>
  <c r="K141" i="5"/>
  <c r="J141" i="5"/>
  <c r="I141" i="5"/>
  <c r="H141" i="5"/>
  <c r="G141" i="5"/>
  <c r="F141" i="5"/>
  <c r="E141" i="5"/>
  <c r="D141" i="5"/>
  <c r="C141" i="5"/>
  <c r="K139" i="5"/>
  <c r="J139" i="5"/>
  <c r="I139" i="5"/>
  <c r="H139" i="5"/>
  <c r="G139" i="5"/>
  <c r="F139" i="5"/>
  <c r="E139" i="5"/>
  <c r="D139" i="5"/>
  <c r="C139" i="5"/>
  <c r="J137" i="5"/>
  <c r="I137" i="5"/>
  <c r="H137" i="5"/>
  <c r="G137" i="5"/>
  <c r="F137" i="5"/>
  <c r="E137" i="5"/>
  <c r="D137" i="5"/>
  <c r="C137" i="5"/>
  <c r="K135" i="5"/>
  <c r="J135" i="5"/>
  <c r="I135" i="5"/>
  <c r="H135" i="5"/>
  <c r="G135" i="5"/>
  <c r="F135" i="5"/>
  <c r="E135" i="5"/>
  <c r="D135" i="5"/>
  <c r="C135" i="5"/>
  <c r="K133" i="5"/>
  <c r="J133" i="5"/>
  <c r="I133" i="5"/>
  <c r="H133" i="5"/>
  <c r="G133" i="5"/>
  <c r="F133" i="5"/>
  <c r="E133" i="5"/>
  <c r="D133" i="5"/>
  <c r="C133" i="5"/>
  <c r="K131" i="5"/>
  <c r="J131" i="5"/>
  <c r="I131" i="5"/>
  <c r="H131" i="5"/>
  <c r="G131" i="5"/>
  <c r="F131" i="5"/>
  <c r="E131" i="5"/>
  <c r="D131" i="5"/>
  <c r="C131" i="5"/>
  <c r="K129" i="5"/>
  <c r="J129" i="5"/>
  <c r="I129" i="5"/>
  <c r="H129" i="5"/>
  <c r="G129" i="5"/>
  <c r="F129" i="5"/>
  <c r="E129" i="5"/>
  <c r="D129" i="5"/>
  <c r="C129" i="5"/>
  <c r="K127" i="5"/>
  <c r="J127" i="5"/>
  <c r="I127" i="5"/>
  <c r="H127" i="5"/>
  <c r="G127" i="5"/>
  <c r="F127" i="5"/>
  <c r="E127" i="5"/>
  <c r="D127" i="5"/>
  <c r="C127" i="5"/>
  <c r="K125" i="5"/>
  <c r="J125" i="5"/>
  <c r="I125" i="5"/>
  <c r="H125" i="5"/>
  <c r="G125" i="5"/>
  <c r="F125" i="5"/>
  <c r="E125" i="5"/>
  <c r="D125" i="5"/>
  <c r="C125" i="5"/>
  <c r="J123" i="5"/>
  <c r="I123" i="5"/>
  <c r="H123" i="5"/>
  <c r="G123" i="5"/>
  <c r="F123" i="5"/>
  <c r="E123" i="5"/>
  <c r="D123" i="5"/>
  <c r="C123" i="5"/>
  <c r="K116" i="5"/>
  <c r="J116" i="5"/>
  <c r="I116" i="5"/>
  <c r="H116" i="5"/>
  <c r="G116" i="5"/>
  <c r="F116" i="5"/>
  <c r="E116" i="5"/>
  <c r="D116" i="5"/>
  <c r="C116" i="5"/>
  <c r="J114" i="5"/>
  <c r="I114" i="5"/>
  <c r="H114" i="5"/>
  <c r="F114" i="5"/>
  <c r="E114" i="5"/>
  <c r="D114" i="5"/>
  <c r="C114" i="5"/>
  <c r="J112" i="5"/>
  <c r="I112" i="5"/>
  <c r="H112" i="5"/>
  <c r="F112" i="5"/>
  <c r="E112" i="5"/>
  <c r="D112" i="5"/>
  <c r="C112" i="5"/>
  <c r="K110" i="5"/>
  <c r="J110" i="5"/>
  <c r="I110" i="5"/>
  <c r="H110" i="5"/>
  <c r="G110" i="5"/>
  <c r="F110" i="5"/>
  <c r="E110" i="5"/>
  <c r="D110" i="5"/>
  <c r="C110" i="5"/>
  <c r="K108" i="5"/>
  <c r="J108" i="5"/>
  <c r="I108" i="5"/>
  <c r="H108" i="5"/>
  <c r="G108" i="5"/>
  <c r="F108" i="5"/>
  <c r="E108" i="5"/>
  <c r="D108" i="5"/>
  <c r="C108" i="5"/>
  <c r="J106" i="5"/>
  <c r="I106" i="5"/>
  <c r="H106" i="5"/>
  <c r="G106" i="5"/>
  <c r="F106" i="5"/>
  <c r="E106" i="5"/>
  <c r="D106" i="5"/>
  <c r="C106" i="5"/>
  <c r="J104" i="5"/>
  <c r="I104" i="5"/>
  <c r="H104" i="5"/>
  <c r="G104" i="5"/>
  <c r="F104" i="5"/>
  <c r="E104" i="5"/>
  <c r="D104" i="5"/>
  <c r="C104" i="5"/>
  <c r="J97" i="5"/>
  <c r="I97" i="5"/>
  <c r="H97" i="5"/>
  <c r="F97" i="5"/>
  <c r="E97" i="5"/>
  <c r="D97" i="5"/>
  <c r="C97" i="5"/>
  <c r="K95" i="5"/>
  <c r="J95" i="5"/>
  <c r="I95" i="5"/>
  <c r="H95" i="5"/>
  <c r="G95" i="5"/>
  <c r="F95" i="5"/>
  <c r="E95" i="5"/>
  <c r="D95" i="5"/>
  <c r="C95" i="5"/>
  <c r="K93" i="5"/>
  <c r="J93" i="5"/>
  <c r="I93" i="5"/>
  <c r="H93" i="5"/>
  <c r="G93" i="5"/>
  <c r="F93" i="5"/>
  <c r="E93" i="5"/>
  <c r="D93" i="5"/>
  <c r="C93" i="5"/>
  <c r="J91" i="5"/>
  <c r="I91" i="5"/>
  <c r="H91" i="5"/>
  <c r="G91" i="5"/>
  <c r="F91" i="5"/>
  <c r="E91" i="5"/>
  <c r="D91" i="5"/>
  <c r="C91" i="5"/>
  <c r="J89" i="5"/>
  <c r="I89" i="5"/>
  <c r="H89" i="5"/>
  <c r="F89" i="5"/>
  <c r="E89" i="5"/>
  <c r="D89" i="5"/>
  <c r="C89" i="5"/>
  <c r="K87" i="5"/>
  <c r="J87" i="5"/>
  <c r="I87" i="5"/>
  <c r="H87" i="5"/>
  <c r="G87" i="5"/>
  <c r="F87" i="5"/>
  <c r="E87" i="5"/>
  <c r="D87" i="5"/>
  <c r="C87" i="5"/>
  <c r="K85" i="5"/>
  <c r="J85" i="5"/>
  <c r="I85" i="5"/>
  <c r="H85" i="5"/>
  <c r="G85" i="5"/>
  <c r="F85" i="5"/>
  <c r="E85" i="5"/>
  <c r="D85" i="5"/>
  <c r="C85" i="5"/>
  <c r="K83" i="5"/>
  <c r="J83" i="5"/>
  <c r="I83" i="5"/>
  <c r="H83" i="5"/>
  <c r="G83" i="5"/>
  <c r="F83" i="5"/>
  <c r="E83" i="5"/>
  <c r="D83" i="5"/>
  <c r="C83" i="5"/>
  <c r="K81" i="5"/>
  <c r="J81" i="5"/>
  <c r="I81" i="5"/>
  <c r="H81" i="5"/>
  <c r="G81" i="5"/>
  <c r="F81" i="5"/>
  <c r="E81" i="5"/>
  <c r="D81" i="5"/>
  <c r="C81" i="5"/>
  <c r="K79" i="5"/>
  <c r="J79" i="5"/>
  <c r="I79" i="5"/>
  <c r="H79" i="5"/>
  <c r="G79" i="5"/>
  <c r="F79" i="5"/>
  <c r="E79" i="5"/>
  <c r="D79" i="5"/>
  <c r="C79" i="5"/>
  <c r="J77" i="5"/>
  <c r="I77" i="5"/>
  <c r="H77" i="5"/>
  <c r="G77" i="5"/>
  <c r="F77" i="5"/>
  <c r="E77" i="5"/>
  <c r="D77" i="5"/>
  <c r="C77" i="5"/>
  <c r="J70" i="5"/>
  <c r="I70" i="5"/>
  <c r="H70" i="5"/>
  <c r="F70" i="5"/>
  <c r="E70" i="5"/>
  <c r="D70" i="5"/>
  <c r="C70" i="5"/>
  <c r="K68" i="5"/>
  <c r="J68" i="5"/>
  <c r="I68" i="5"/>
  <c r="H68" i="5"/>
  <c r="G68" i="5"/>
  <c r="F68" i="5"/>
  <c r="E68" i="5"/>
  <c r="D68" i="5"/>
  <c r="C68" i="5"/>
  <c r="K66" i="5"/>
  <c r="J66" i="5"/>
  <c r="I66" i="5"/>
  <c r="H66" i="5"/>
  <c r="G66" i="5"/>
  <c r="F66" i="5"/>
  <c r="E66" i="5"/>
  <c r="D66" i="5"/>
  <c r="C66" i="5"/>
  <c r="K64" i="5"/>
  <c r="J64" i="5"/>
  <c r="I64" i="5"/>
  <c r="H64" i="5"/>
  <c r="G64" i="5"/>
  <c r="F64" i="5"/>
  <c r="E64" i="5"/>
  <c r="D64" i="5"/>
  <c r="C64" i="5"/>
  <c r="K62" i="5"/>
  <c r="J62" i="5"/>
  <c r="I62" i="5"/>
  <c r="H62" i="5"/>
  <c r="G62" i="5"/>
  <c r="F62" i="5"/>
  <c r="E62" i="5"/>
  <c r="D62" i="5"/>
  <c r="C62" i="5"/>
  <c r="J60" i="5"/>
  <c r="I60" i="5"/>
  <c r="H60" i="5"/>
  <c r="G60" i="5"/>
  <c r="F60" i="5"/>
  <c r="E60" i="5"/>
  <c r="D60" i="5"/>
  <c r="C60" i="5"/>
  <c r="J58" i="5"/>
  <c r="I58" i="5"/>
  <c r="H58" i="5"/>
  <c r="F58" i="5"/>
  <c r="E58" i="5"/>
  <c r="D58" i="5"/>
  <c r="C58" i="5"/>
  <c r="K56" i="5"/>
  <c r="J56" i="5"/>
  <c r="I56" i="5"/>
  <c r="H56" i="5"/>
  <c r="G56" i="5"/>
  <c r="F56" i="5"/>
  <c r="E56" i="5"/>
  <c r="D56" i="5"/>
  <c r="C56" i="5"/>
  <c r="K54" i="5"/>
  <c r="J54" i="5"/>
  <c r="I54" i="5"/>
  <c r="H54" i="5"/>
  <c r="G54" i="5"/>
  <c r="F54" i="5"/>
  <c r="E54" i="5"/>
  <c r="D54" i="5"/>
  <c r="C54" i="5"/>
  <c r="K52" i="5"/>
  <c r="J52" i="5"/>
  <c r="I52" i="5"/>
  <c r="H52" i="5"/>
  <c r="G52" i="5"/>
  <c r="F52" i="5"/>
  <c r="E52" i="5"/>
  <c r="D52" i="5"/>
  <c r="C52" i="5"/>
  <c r="K50" i="5"/>
  <c r="J50" i="5"/>
  <c r="I50" i="5"/>
  <c r="H50" i="5"/>
  <c r="G50" i="5"/>
  <c r="F50" i="5"/>
  <c r="E50" i="5"/>
  <c r="D50" i="5"/>
  <c r="C50" i="5"/>
  <c r="J48" i="5"/>
  <c r="I48" i="5"/>
  <c r="H48" i="5"/>
  <c r="G48" i="5"/>
  <c r="F48" i="5"/>
  <c r="E48" i="5"/>
  <c r="D48" i="5"/>
  <c r="C48" i="5"/>
  <c r="J41" i="5"/>
  <c r="I41" i="5"/>
  <c r="H41" i="5"/>
  <c r="G41" i="5"/>
  <c r="F41" i="5"/>
  <c r="E41" i="5"/>
  <c r="D41" i="5"/>
  <c r="C41" i="5"/>
  <c r="K39" i="5"/>
  <c r="J39" i="5"/>
  <c r="I39" i="5"/>
  <c r="H39" i="5"/>
  <c r="G39" i="5"/>
  <c r="F39" i="5"/>
  <c r="E39" i="5"/>
  <c r="D39" i="5"/>
  <c r="C39" i="5"/>
  <c r="K37" i="5"/>
  <c r="J37" i="5"/>
  <c r="I37" i="5"/>
  <c r="H37" i="5"/>
  <c r="G37" i="5"/>
  <c r="F37" i="5"/>
  <c r="E37" i="5"/>
  <c r="D37" i="5"/>
  <c r="C37" i="5"/>
  <c r="K35" i="5"/>
  <c r="J35" i="5"/>
  <c r="I35" i="5"/>
  <c r="H35" i="5"/>
  <c r="G35" i="5"/>
  <c r="F35" i="5"/>
  <c r="E35" i="5"/>
  <c r="D35" i="5"/>
  <c r="C35" i="5"/>
  <c r="K33" i="5"/>
  <c r="J33" i="5"/>
  <c r="I33" i="5"/>
  <c r="H33" i="5"/>
  <c r="G33" i="5"/>
  <c r="F33" i="5"/>
  <c r="E33" i="5"/>
  <c r="D33" i="5"/>
  <c r="C33" i="5"/>
  <c r="K31" i="5"/>
  <c r="J31" i="5"/>
  <c r="I31" i="5"/>
  <c r="H31" i="5"/>
  <c r="G31" i="5"/>
  <c r="F31" i="5"/>
  <c r="E31" i="5"/>
  <c r="D31" i="5"/>
  <c r="C31" i="5"/>
  <c r="J29" i="5"/>
  <c r="I29" i="5"/>
  <c r="H29" i="5"/>
  <c r="G29" i="5"/>
  <c r="F29" i="5"/>
  <c r="E29" i="5"/>
  <c r="D29" i="5"/>
  <c r="C29" i="5"/>
  <c r="J27" i="5"/>
  <c r="I27" i="5"/>
  <c r="H27" i="5"/>
  <c r="G27" i="5"/>
  <c r="F27" i="5"/>
  <c r="E27" i="5"/>
  <c r="D27" i="5"/>
  <c r="C27" i="5"/>
  <c r="L25" i="5"/>
  <c r="K25" i="5"/>
  <c r="J25" i="5"/>
  <c r="I25" i="5"/>
  <c r="H25" i="5"/>
  <c r="G25" i="5"/>
  <c r="F25" i="5"/>
  <c r="E25" i="5"/>
  <c r="D25" i="5"/>
  <c r="C25" i="5"/>
  <c r="K23" i="5"/>
  <c r="J23" i="5"/>
  <c r="I23" i="5"/>
  <c r="H23" i="5"/>
  <c r="G23" i="5"/>
  <c r="F23" i="5"/>
  <c r="E23" i="5"/>
  <c r="D23" i="5"/>
  <c r="C23" i="5"/>
  <c r="K21" i="5"/>
  <c r="J21" i="5"/>
  <c r="I21" i="5"/>
  <c r="H21" i="5"/>
  <c r="G21" i="5"/>
  <c r="F21" i="5"/>
  <c r="E21" i="5"/>
  <c r="D21" i="5"/>
  <c r="C21" i="5"/>
  <c r="K19" i="5"/>
  <c r="J19" i="5"/>
  <c r="I19" i="5"/>
  <c r="H19" i="5"/>
  <c r="G19" i="5"/>
  <c r="F19" i="5"/>
  <c r="E19" i="5"/>
  <c r="D19" i="5"/>
  <c r="C19" i="5"/>
  <c r="K17" i="5"/>
  <c r="J17" i="5"/>
  <c r="I17" i="5"/>
  <c r="H17" i="5"/>
  <c r="G17" i="5"/>
  <c r="F17" i="5"/>
  <c r="E17" i="5"/>
  <c r="D17" i="5"/>
  <c r="C17" i="5"/>
  <c r="K15" i="5"/>
  <c r="J15" i="5"/>
  <c r="I15" i="5"/>
  <c r="H15" i="5"/>
  <c r="G15" i="5"/>
  <c r="F15" i="5"/>
  <c r="E15" i="5"/>
  <c r="D15" i="5"/>
  <c r="C15" i="5"/>
  <c r="K13" i="5"/>
  <c r="J13" i="5"/>
  <c r="I13" i="5"/>
  <c r="H13" i="5"/>
  <c r="G13" i="5"/>
  <c r="F13" i="5"/>
  <c r="E13" i="5"/>
  <c r="D13" i="5"/>
  <c r="C13" i="5"/>
  <c r="K11" i="5"/>
  <c r="J11" i="5"/>
  <c r="I11" i="5"/>
  <c r="H11" i="5"/>
  <c r="G11" i="5"/>
  <c r="F11" i="5"/>
  <c r="E11" i="5"/>
  <c r="D11" i="5"/>
  <c r="C11" i="5"/>
  <c r="K9" i="5"/>
  <c r="J9" i="5"/>
  <c r="I9" i="5"/>
  <c r="H9" i="5"/>
  <c r="G9" i="5"/>
  <c r="F9" i="5"/>
  <c r="E9" i="5"/>
  <c r="D9" i="5"/>
  <c r="C9" i="5"/>
  <c r="B9" i="4" l="1"/>
  <c r="C9" i="4" s="1"/>
  <c r="D9" i="4" s="1"/>
  <c r="E9" i="4" s="1"/>
  <c r="F9" i="4" s="1"/>
  <c r="G9" i="4" s="1"/>
  <c r="H9" i="4" s="1"/>
  <c r="I9" i="4" s="1"/>
  <c r="J9" i="4" s="1"/>
  <c r="K9" i="4" s="1"/>
  <c r="L9" i="4" s="1"/>
  <c r="M9" i="4" s="1"/>
  <c r="N9" i="4" s="1"/>
  <c r="O9" i="4" s="1"/>
  <c r="P9" i="4" s="1"/>
  <c r="Q9" i="4" s="1"/>
  <c r="R9" i="4" s="1"/>
  <c r="S9" i="4" s="1"/>
  <c r="T9" i="4" s="1"/>
  <c r="U9" i="4" s="1"/>
  <c r="V9" i="4" s="1"/>
  <c r="W9" i="4" s="1"/>
  <c r="X9" i="4" s="1"/>
  <c r="Y9" i="4" s="1"/>
  <c r="Z9" i="4" s="1"/>
  <c r="AA9" i="4" s="1"/>
  <c r="AB9" i="4" s="1"/>
  <c r="AC9" i="4" s="1"/>
  <c r="AD9" i="4" s="1"/>
</calcChain>
</file>

<file path=xl/sharedStrings.xml><?xml version="1.0" encoding="utf-8"?>
<sst xmlns="http://schemas.openxmlformats.org/spreadsheetml/2006/main" count="2087" uniqueCount="912">
  <si>
    <t>Тип</t>
  </si>
  <si>
    <t>Характеристика многоквартирных домов по видам ограждающих конструкций (группе капитальности)</t>
  </si>
  <si>
    <t>Материал кровли</t>
  </si>
  <si>
    <t>10 зона</t>
  </si>
  <si>
    <t>11 зона</t>
  </si>
  <si>
    <t>12 зона</t>
  </si>
  <si>
    <t>13 зона</t>
  </si>
  <si>
    <t>14 зона</t>
  </si>
  <si>
    <t>15 зона</t>
  </si>
  <si>
    <t>г. Петропавловск-Камчатский</t>
  </si>
  <si>
    <t>с.Ганалы</t>
  </si>
  <si>
    <t>г. Вилючинск</t>
  </si>
  <si>
    <t xml:space="preserve"> с.Эссо, с.Анавгай</t>
  </si>
  <si>
    <t>скатная</t>
  </si>
  <si>
    <t>плоская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</si>
  <si>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</si>
  <si>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</si>
  <si>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</si>
  <si>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</si>
  <si>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</si>
  <si>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</si>
  <si>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</si>
  <si>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</si>
  <si>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</si>
  <si>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</si>
  <si>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</si>
  <si>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</si>
  <si>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</si>
  <si>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</si>
  <si>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</si>
  <si>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</si>
  <si>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</si>
  <si>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</si>
  <si>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</si>
  <si>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</si>
  <si>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</si>
  <si>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</si>
  <si>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</si>
  <si>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п.Таежный, с.Долиновка</t>
  </si>
  <si>
    <t>п.Лазо, п.Атласово</t>
  </si>
  <si>
    <t>с.Апача</t>
  </si>
  <si>
    <t>с.Никольское</t>
  </si>
  <si>
    <t>п.Палана, с.Лесная</t>
  </si>
  <si>
    <t>Классификация</t>
  </si>
  <si>
    <t>с.Усть-Большерецк, с.Кавалерское, с.Карымай, с. Запорожье</t>
  </si>
  <si>
    <t xml:space="preserve"> 12-16</t>
  </si>
  <si>
    <t>г. Елизово, п.Светлый, п.Нагорный, п.Пионерский, п.Двуречье, п.Новый, п.Красный, п.Крутобереговый</t>
  </si>
  <si>
    <t>р.п.Вулканный, п.Раздольный, с.Коряки</t>
  </si>
  <si>
    <t xml:space="preserve">с.Николаевка, п.Сосновка, п.Зеленый, п.Юж. Коряки </t>
  </si>
  <si>
    <t>п.Термальный, с.Паратунка, п.Березняки, п.Лесной, п.Сев.Коряки, с.Пиначево, п.Кеткино</t>
  </si>
  <si>
    <t>п.Дальний, с.Малки, п.Сокоч, п.Начики</t>
  </si>
  <si>
    <t>с.Мильково, с.Пущино, с.Шаромы, с.Кирганик</t>
  </si>
  <si>
    <t>п.Ключи</t>
  </si>
  <si>
    <t>п.Озерновский, п.Паужетка</t>
  </si>
  <si>
    <t>с.Соболево, п.Крутогоровский, п.Ичинский, с. Устьевое</t>
  </si>
  <si>
    <t>с.Манилы, с.Каменское, с.Слаутное, с.Аянка, с. Парень, с.Таловка, с.Оклан</t>
  </si>
  <si>
    <t>с.Тиличики, с.Корф, с. Хаилино, с. Апука, с. Средние Пахачи, с. Пахачи, с. Ачайваям, с. Вывенка</t>
  </si>
  <si>
    <t>с.Усть-Харюзово, с.Тигиль, с.Воямполка, с. Ковран, с.Седанка</t>
  </si>
  <si>
    <t>Панельные, крупноблочные           (2 группа капитальности)</t>
  </si>
  <si>
    <t>01 зона</t>
  </si>
  <si>
    <t>02 зона</t>
  </si>
  <si>
    <t>02</t>
  </si>
  <si>
    <t>03</t>
  </si>
  <si>
    <t>04</t>
  </si>
  <si>
    <t>09</t>
  </si>
  <si>
    <t>03 зона</t>
  </si>
  <si>
    <t>04 зона</t>
  </si>
  <si>
    <t>01</t>
  </si>
  <si>
    <t>05 зона</t>
  </si>
  <si>
    <t>06 зона</t>
  </si>
  <si>
    <t>07 зона</t>
  </si>
  <si>
    <t>05</t>
  </si>
  <si>
    <t>06</t>
  </si>
  <si>
    <t>08 зона</t>
  </si>
  <si>
    <t>07</t>
  </si>
  <si>
    <t>09 зона</t>
  </si>
  <si>
    <t>08</t>
  </si>
  <si>
    <t>16 зона</t>
  </si>
  <si>
    <t>17 зона</t>
  </si>
  <si>
    <t>18 зона</t>
  </si>
  <si>
    <t>19 зона</t>
  </si>
  <si>
    <t>20 зона</t>
  </si>
  <si>
    <t>п.Козыревск, с. Майское</t>
  </si>
  <si>
    <t>п. Усть-Камчатск, с. Крутоберегово</t>
  </si>
  <si>
    <t>п. Оетябрьский</t>
  </si>
  <si>
    <t>21 зона</t>
  </si>
  <si>
    <t>22 зона</t>
  </si>
  <si>
    <t>23 зона</t>
  </si>
  <si>
    <t>24 зона</t>
  </si>
  <si>
    <t>25 зона</t>
  </si>
  <si>
    <t>26 зона</t>
  </si>
  <si>
    <t>02.01</t>
  </si>
  <si>
    <t>03.01</t>
  </si>
  <si>
    <t>04.01</t>
  </si>
  <si>
    <t>10.01</t>
  </si>
  <si>
    <t>11.01</t>
  </si>
  <si>
    <t>12.01</t>
  </si>
  <si>
    <t>13.01</t>
  </si>
  <si>
    <t>15.01</t>
  </si>
  <si>
    <t>17.01</t>
  </si>
  <si>
    <t>20.01</t>
  </si>
  <si>
    <t>21.01</t>
  </si>
  <si>
    <t>22.01</t>
  </si>
  <si>
    <t>23.01</t>
  </si>
  <si>
    <t>25.01</t>
  </si>
  <si>
    <t>26.01</t>
  </si>
  <si>
    <t>27.01</t>
  </si>
  <si>
    <t>29.01</t>
  </si>
  <si>
    <t>09.02</t>
  </si>
  <si>
    <t>11.02</t>
  </si>
  <si>
    <t>12.02</t>
  </si>
  <si>
    <t>13.02</t>
  </si>
  <si>
    <t>15.02</t>
  </si>
  <si>
    <t>20.02</t>
  </si>
  <si>
    <t>21.02</t>
  </si>
  <si>
    <t>22.02</t>
  </si>
  <si>
    <t>23.02</t>
  </si>
  <si>
    <t>24.02</t>
  </si>
  <si>
    <t>26.02</t>
  </si>
  <si>
    <t>29.02</t>
  </si>
  <si>
    <t>08.03</t>
  </si>
  <si>
    <t>09.03</t>
  </si>
  <si>
    <t>10.03</t>
  </si>
  <si>
    <t>11.03</t>
  </si>
  <si>
    <t>13.03</t>
  </si>
  <si>
    <t>15.03</t>
  </si>
  <si>
    <t>20.03</t>
  </si>
  <si>
    <t>21.03</t>
  </si>
  <si>
    <t>22.03</t>
  </si>
  <si>
    <t>23.03</t>
  </si>
  <si>
    <t>29.03</t>
  </si>
  <si>
    <t>08.04</t>
  </si>
  <si>
    <t>09.04</t>
  </si>
  <si>
    <t>11.04</t>
  </si>
  <si>
    <t>13.04</t>
  </si>
  <si>
    <t>20.04</t>
  </si>
  <si>
    <t>21.04</t>
  </si>
  <si>
    <t>23.04</t>
  </si>
  <si>
    <t>09.05</t>
  </si>
  <si>
    <t>10.05</t>
  </si>
  <si>
    <t>12.05</t>
  </si>
  <si>
    <t>13.05</t>
  </si>
  <si>
    <t>15.05</t>
  </si>
  <si>
    <t>20.05</t>
  </si>
  <si>
    <t>21.05</t>
  </si>
  <si>
    <t>22.05</t>
  </si>
  <si>
    <t>23.05</t>
  </si>
  <si>
    <t>24.05</t>
  </si>
  <si>
    <t>08.06</t>
  </si>
  <si>
    <t>11.06</t>
  </si>
  <si>
    <t>13.06</t>
  </si>
  <si>
    <t>21.06</t>
  </si>
  <si>
    <t>29.06</t>
  </si>
  <si>
    <t>09.08</t>
  </si>
  <si>
    <t>10.08</t>
  </si>
  <si>
    <t>11.08</t>
  </si>
  <si>
    <t>13.08</t>
  </si>
  <si>
    <t>20.08</t>
  </si>
  <si>
    <t>21.08</t>
  </si>
  <si>
    <t>22.08</t>
  </si>
  <si>
    <t>23.08</t>
  </si>
  <si>
    <t>24.08</t>
  </si>
  <si>
    <t>29.08</t>
  </si>
  <si>
    <t>21.10</t>
  </si>
  <si>
    <t>29.11</t>
  </si>
  <si>
    <t>09.12</t>
  </si>
  <si>
    <t>13.12</t>
  </si>
  <si>
    <t>20.12</t>
  </si>
  <si>
    <t>21.12</t>
  </si>
  <si>
    <t>22.12</t>
  </si>
  <si>
    <t>25.12</t>
  </si>
  <si>
    <t>29.12</t>
  </si>
  <si>
    <t>13.13</t>
  </si>
  <si>
    <t>15.13</t>
  </si>
  <si>
    <t>29.13</t>
  </si>
  <si>
    <t>13.14</t>
  </si>
  <si>
    <t>15.14</t>
  </si>
  <si>
    <t>21.14</t>
  </si>
  <si>
    <t>11.15</t>
  </si>
  <si>
    <t>13.15</t>
  </si>
  <si>
    <t>15.15</t>
  </si>
  <si>
    <t>23.15</t>
  </si>
  <si>
    <t>29.15</t>
  </si>
  <si>
    <t>09.16</t>
  </si>
  <si>
    <t>12.16</t>
  </si>
  <si>
    <t>13.16</t>
  </si>
  <si>
    <t>15.16</t>
  </si>
  <si>
    <t>22.16</t>
  </si>
  <si>
    <t>24.16</t>
  </si>
  <si>
    <t>21.17</t>
  </si>
  <si>
    <t>23.17</t>
  </si>
  <si>
    <t>29.18</t>
  </si>
  <si>
    <t>12.19</t>
  </si>
  <si>
    <t>13.19</t>
  </si>
  <si>
    <t>15.19</t>
  </si>
  <si>
    <t>22.19</t>
  </si>
  <si>
    <t>24.19</t>
  </si>
  <si>
    <t>25.19</t>
  </si>
  <si>
    <t>29.20</t>
  </si>
  <si>
    <t>29.21</t>
  </si>
  <si>
    <t>08.22</t>
  </si>
  <si>
    <t>11.22</t>
  </si>
  <si>
    <t>13.22</t>
  </si>
  <si>
    <t>15.22</t>
  </si>
  <si>
    <t>20.22</t>
  </si>
  <si>
    <t>29.22</t>
  </si>
  <si>
    <t>29.23</t>
  </si>
  <si>
    <t>11.24</t>
  </si>
  <si>
    <t>13.24</t>
  </si>
  <si>
    <t>15.24</t>
  </si>
  <si>
    <t>29.24</t>
  </si>
  <si>
    <t>10.25</t>
  </si>
  <si>
    <t>11.25</t>
  </si>
  <si>
    <t>13.25</t>
  </si>
  <si>
    <t>15.25</t>
  </si>
  <si>
    <t>20.25</t>
  </si>
  <si>
    <t>29.25</t>
  </si>
  <si>
    <t>20.26</t>
  </si>
  <si>
    <t>29.26</t>
  </si>
  <si>
    <t>01.01</t>
  </si>
  <si>
    <t>05.01</t>
  </si>
  <si>
    <t>06.01</t>
  </si>
  <si>
    <t>08.01</t>
  </si>
  <si>
    <t>09.01</t>
  </si>
  <si>
    <t>07.01</t>
  </si>
  <si>
    <t>14.01</t>
  </si>
  <si>
    <t>16.01</t>
  </si>
  <si>
    <t>18.01</t>
  </si>
  <si>
    <t>19.01</t>
  </si>
  <si>
    <t>24.01</t>
  </si>
  <si>
    <t>28.01</t>
  </si>
  <si>
    <t>31.01</t>
  </si>
  <si>
    <t>32.01</t>
  </si>
  <si>
    <t>30.01</t>
  </si>
  <si>
    <t>01.02</t>
  </si>
  <si>
    <t>02.02</t>
  </si>
  <si>
    <t>03.02</t>
  </si>
  <si>
    <t>04.02</t>
  </si>
  <si>
    <t>05.02</t>
  </si>
  <si>
    <t>06.02</t>
  </si>
  <si>
    <t>07.02</t>
  </si>
  <si>
    <t>08.02</t>
  </si>
  <si>
    <t>10.02</t>
  </si>
  <si>
    <t>14.02</t>
  </si>
  <si>
    <t>16.02</t>
  </si>
  <si>
    <t>17.02</t>
  </si>
  <si>
    <t>18.02</t>
  </si>
  <si>
    <t>19.02</t>
  </si>
  <si>
    <t>25.02</t>
  </si>
  <si>
    <t>27.02</t>
  </si>
  <si>
    <t>28.02</t>
  </si>
  <si>
    <t>30.02</t>
  </si>
  <si>
    <t>31.02</t>
  </si>
  <si>
    <t>32.02</t>
  </si>
  <si>
    <t>01.03</t>
  </si>
  <si>
    <t>02.03</t>
  </si>
  <si>
    <t>03.03</t>
  </si>
  <si>
    <t>05.03</t>
  </si>
  <si>
    <t>04.03</t>
  </si>
  <si>
    <t>06.03</t>
  </si>
  <si>
    <t>07.03</t>
  </si>
  <si>
    <t>16.03</t>
  </si>
  <si>
    <t>12.03</t>
  </si>
  <si>
    <t>14.03</t>
  </si>
  <si>
    <t>17.03</t>
  </si>
  <si>
    <t>18.03</t>
  </si>
  <si>
    <t>19.03</t>
  </si>
  <si>
    <t>24.03</t>
  </si>
  <si>
    <t>25.03</t>
  </si>
  <si>
    <t>26.03</t>
  </si>
  <si>
    <t>27.03</t>
  </si>
  <si>
    <t>28.03</t>
  </si>
  <si>
    <t>30.03</t>
  </si>
  <si>
    <t>31.03</t>
  </si>
  <si>
    <t>32.03</t>
  </si>
  <si>
    <t>01.04</t>
  </si>
  <si>
    <t>02.04</t>
  </si>
  <si>
    <t>03.04</t>
  </si>
  <si>
    <t>04.04</t>
  </si>
  <si>
    <t>05.04</t>
  </si>
  <si>
    <t>06.04</t>
  </si>
  <si>
    <t>07.04</t>
  </si>
  <si>
    <t>10.04</t>
  </si>
  <si>
    <t>12.04</t>
  </si>
  <si>
    <t>14.04</t>
  </si>
  <si>
    <t>15.04</t>
  </si>
  <si>
    <t>16.04</t>
  </si>
  <si>
    <t>17.04</t>
  </si>
  <si>
    <t>18.04</t>
  </si>
  <si>
    <t>19.04</t>
  </si>
  <si>
    <t>22.04</t>
  </si>
  <si>
    <t>24.04</t>
  </si>
  <si>
    <t>25.04</t>
  </si>
  <si>
    <t>26.04</t>
  </si>
  <si>
    <t>27.04</t>
  </si>
  <si>
    <t>28.04</t>
  </si>
  <si>
    <t>29.04</t>
  </si>
  <si>
    <t>30.04</t>
  </si>
  <si>
    <t>31.04</t>
  </si>
  <si>
    <t>32.04</t>
  </si>
  <si>
    <t>01.05</t>
  </si>
  <si>
    <t>02.05</t>
  </si>
  <si>
    <t>03.05</t>
  </si>
  <si>
    <t>04.05</t>
  </si>
  <si>
    <t>05.05</t>
  </si>
  <si>
    <t>06.05</t>
  </si>
  <si>
    <t>07.05</t>
  </si>
  <si>
    <t>08.05</t>
  </si>
  <si>
    <t>11.05</t>
  </si>
  <si>
    <t>14.05</t>
  </si>
  <si>
    <t>16.05</t>
  </si>
  <si>
    <t>17.05</t>
  </si>
  <si>
    <t>18.05</t>
  </si>
  <si>
    <t>19.05</t>
  </si>
  <si>
    <t>25.05</t>
  </si>
  <si>
    <t>26.05</t>
  </si>
  <si>
    <t>27.05</t>
  </si>
  <si>
    <t>28.05</t>
  </si>
  <si>
    <t>29.05</t>
  </si>
  <si>
    <t>30.05</t>
  </si>
  <si>
    <t>31.05</t>
  </si>
  <si>
    <t>32.05</t>
  </si>
  <si>
    <t>01.06</t>
  </si>
  <si>
    <t>02.06</t>
  </si>
  <si>
    <t>03.06</t>
  </si>
  <si>
    <t>04.06</t>
  </si>
  <si>
    <t>05.06</t>
  </si>
  <si>
    <t>06.06</t>
  </si>
  <si>
    <t>07.07</t>
  </si>
  <si>
    <t>09.06</t>
  </si>
  <si>
    <t>10.06</t>
  </si>
  <si>
    <t>12.06</t>
  </si>
  <si>
    <t>14.06</t>
  </si>
  <si>
    <t>15.06</t>
  </si>
  <si>
    <t>17.06</t>
  </si>
  <si>
    <t>18.06</t>
  </si>
  <si>
    <t>19.06</t>
  </si>
  <si>
    <t>2.06</t>
  </si>
  <si>
    <t>22.06</t>
  </si>
  <si>
    <t>23.06</t>
  </si>
  <si>
    <t>24.06</t>
  </si>
  <si>
    <t>25.06</t>
  </si>
  <si>
    <t>26.06</t>
  </si>
  <si>
    <t>27.06</t>
  </si>
  <si>
    <t>28.06</t>
  </si>
  <si>
    <t>30.06</t>
  </si>
  <si>
    <t>31.06</t>
  </si>
  <si>
    <t>32.06</t>
  </si>
  <si>
    <t>01.08</t>
  </si>
  <si>
    <t>02.08</t>
  </si>
  <si>
    <t>03.08</t>
  </si>
  <si>
    <t>04.08</t>
  </si>
  <si>
    <t>05.08</t>
  </si>
  <si>
    <t>06.08</t>
  </si>
  <si>
    <t>07.08</t>
  </si>
  <si>
    <t>08.08</t>
  </si>
  <si>
    <t>12.08</t>
  </si>
  <si>
    <t>14.08</t>
  </si>
  <si>
    <t>15.08</t>
  </si>
  <si>
    <t>16.08</t>
  </si>
  <si>
    <t>17.08</t>
  </si>
  <si>
    <t>18.08</t>
  </si>
  <si>
    <t>19.08</t>
  </si>
  <si>
    <t>25.08</t>
  </si>
  <si>
    <t>26.08</t>
  </si>
  <si>
    <t>27.08</t>
  </si>
  <si>
    <t>28.08</t>
  </si>
  <si>
    <t>30.08</t>
  </si>
  <si>
    <t>31.08</t>
  </si>
  <si>
    <t>01.10</t>
  </si>
  <si>
    <t>02.10</t>
  </si>
  <si>
    <t>03.10</t>
  </si>
  <si>
    <t>04.10</t>
  </si>
  <si>
    <t>05.10</t>
  </si>
  <si>
    <t>06.10</t>
  </si>
  <si>
    <t>07.10</t>
  </si>
  <si>
    <t>08.10</t>
  </si>
  <si>
    <t>09.10</t>
  </si>
  <si>
    <t>11.10</t>
  </si>
  <si>
    <t>12.10</t>
  </si>
  <si>
    <t>13.10</t>
  </si>
  <si>
    <t>14.10</t>
  </si>
  <si>
    <t>15.10</t>
  </si>
  <si>
    <t>16.10</t>
  </si>
  <si>
    <t>17.10</t>
  </si>
  <si>
    <t>18.10</t>
  </si>
  <si>
    <t>19.10</t>
  </si>
  <si>
    <t>20.10</t>
  </si>
  <si>
    <t>22.10</t>
  </si>
  <si>
    <t>23.10</t>
  </si>
  <si>
    <t>24.10</t>
  </si>
  <si>
    <t>25.10</t>
  </si>
  <si>
    <t>26.10</t>
  </si>
  <si>
    <t>27.10</t>
  </si>
  <si>
    <t>28.10</t>
  </si>
  <si>
    <t>29.10</t>
  </si>
  <si>
    <t>30.10</t>
  </si>
  <si>
    <t>32.08</t>
  </si>
  <si>
    <t>31.10</t>
  </si>
  <si>
    <t>32.10</t>
  </si>
  <si>
    <t>01.11</t>
  </si>
  <si>
    <t>02.11</t>
  </si>
  <si>
    <t>03.11</t>
  </si>
  <si>
    <t>04.11</t>
  </si>
  <si>
    <t>05.11</t>
  </si>
  <si>
    <t>06.11</t>
  </si>
  <si>
    <t>07.11</t>
  </si>
  <si>
    <t>08.11</t>
  </si>
  <si>
    <t>09.11</t>
  </si>
  <si>
    <t>10.11</t>
  </si>
  <si>
    <t>10.10</t>
  </si>
  <si>
    <t>11.11</t>
  </si>
  <si>
    <t>12.11</t>
  </si>
  <si>
    <t>13.11</t>
  </si>
  <si>
    <t>14.11</t>
  </si>
  <si>
    <t>15.11</t>
  </si>
  <si>
    <t>16.11</t>
  </si>
  <si>
    <t>17.11</t>
  </si>
  <si>
    <t>18.11</t>
  </si>
  <si>
    <t>19.11</t>
  </si>
  <si>
    <t>20.11</t>
  </si>
  <si>
    <t>21.11</t>
  </si>
  <si>
    <t>22.11</t>
  </si>
  <si>
    <t>23.11</t>
  </si>
  <si>
    <t>24.11</t>
  </si>
  <si>
    <t>25.11</t>
  </si>
  <si>
    <t>26.11</t>
  </si>
  <si>
    <t>27.11</t>
  </si>
  <si>
    <t>28.11</t>
  </si>
  <si>
    <t>30.11</t>
  </si>
  <si>
    <t>31.11</t>
  </si>
  <si>
    <t>01.12</t>
  </si>
  <si>
    <t>02.12</t>
  </si>
  <si>
    <t>03.12</t>
  </si>
  <si>
    <t>04.12</t>
  </si>
  <si>
    <t>05.12</t>
  </si>
  <si>
    <t>06.12</t>
  </si>
  <si>
    <t>07.12</t>
  </si>
  <si>
    <t>08.12</t>
  </si>
  <si>
    <t>10.12</t>
  </si>
  <si>
    <t>11.12</t>
  </si>
  <si>
    <t>12.12</t>
  </si>
  <si>
    <t>14.12</t>
  </si>
  <si>
    <t>15.12</t>
  </si>
  <si>
    <t>16.12</t>
  </si>
  <si>
    <t>17.12</t>
  </si>
  <si>
    <t>18.12</t>
  </si>
  <si>
    <t>19.12</t>
  </si>
  <si>
    <t>23.12</t>
  </si>
  <si>
    <t>24.12</t>
  </si>
  <si>
    <t>26.12</t>
  </si>
  <si>
    <t>27.12</t>
  </si>
  <si>
    <t>28.12</t>
  </si>
  <si>
    <t>30.12</t>
  </si>
  <si>
    <t>31.12</t>
  </si>
  <si>
    <t>01.13</t>
  </si>
  <si>
    <t>02.13</t>
  </si>
  <si>
    <t>03.3</t>
  </si>
  <si>
    <t>04.13</t>
  </si>
  <si>
    <t>05.13</t>
  </si>
  <si>
    <t>06.13</t>
  </si>
  <si>
    <t>07.13</t>
  </si>
  <si>
    <t>08.13</t>
  </si>
  <si>
    <t>09.13</t>
  </si>
  <si>
    <t>10.13</t>
  </si>
  <si>
    <t>11.13</t>
  </si>
  <si>
    <t>12.13</t>
  </si>
  <si>
    <t>14.13</t>
  </si>
  <si>
    <t>16.13</t>
  </si>
  <si>
    <t>17.13</t>
  </si>
  <si>
    <t>18.13</t>
  </si>
  <si>
    <t>19.13</t>
  </si>
  <si>
    <t>20.13</t>
  </si>
  <si>
    <t>21.13</t>
  </si>
  <si>
    <t>22.13</t>
  </si>
  <si>
    <t>23.13</t>
  </si>
  <si>
    <t>24.13</t>
  </si>
  <si>
    <t>25.13</t>
  </si>
  <si>
    <t>26.13</t>
  </si>
  <si>
    <t>27.13</t>
  </si>
  <si>
    <t>28.13</t>
  </si>
  <si>
    <t>30.13</t>
  </si>
  <si>
    <t>31.13</t>
  </si>
  <si>
    <t>32.13</t>
  </si>
  <si>
    <t>01.14</t>
  </si>
  <si>
    <t>02.14</t>
  </si>
  <si>
    <t>03.14</t>
  </si>
  <si>
    <t>04.14</t>
  </si>
  <si>
    <t>05.14</t>
  </si>
  <si>
    <t>06.14</t>
  </si>
  <si>
    <t>07.14</t>
  </si>
  <si>
    <t>08.14</t>
  </si>
  <si>
    <t>09.14</t>
  </si>
  <si>
    <t>10.14</t>
  </si>
  <si>
    <t>11.14</t>
  </si>
  <si>
    <t>12.14</t>
  </si>
  <si>
    <t>14.14</t>
  </si>
  <si>
    <t>16.14</t>
  </si>
  <si>
    <t>17.14</t>
  </si>
  <si>
    <t>18.14</t>
  </si>
  <si>
    <t>19.14</t>
  </si>
  <si>
    <t>20.14</t>
  </si>
  <si>
    <t>22.14</t>
  </si>
  <si>
    <t>23.14</t>
  </si>
  <si>
    <t>24.14</t>
  </si>
  <si>
    <t>25.14</t>
  </si>
  <si>
    <t>26.14</t>
  </si>
  <si>
    <t>27.14</t>
  </si>
  <si>
    <t>28.14</t>
  </si>
  <si>
    <t>29.14</t>
  </si>
  <si>
    <t>30.14</t>
  </si>
  <si>
    <t>31.14</t>
  </si>
  <si>
    <t>32.14</t>
  </si>
  <si>
    <t>01.15</t>
  </si>
  <si>
    <t>02.15</t>
  </si>
  <si>
    <t>03.15</t>
  </si>
  <si>
    <t>04.15</t>
  </si>
  <si>
    <t>05.15</t>
  </si>
  <si>
    <t>06.15</t>
  </si>
  <si>
    <t>07.15</t>
  </si>
  <si>
    <t>08.15</t>
  </si>
  <si>
    <t>09.15</t>
  </si>
  <si>
    <t>10.15</t>
  </si>
  <si>
    <t>12.15</t>
  </si>
  <si>
    <t>14.15</t>
  </si>
  <si>
    <t>16.15</t>
  </si>
  <si>
    <t>17.15</t>
  </si>
  <si>
    <t>18.15</t>
  </si>
  <si>
    <t>19.15</t>
  </si>
  <si>
    <t>20.15</t>
  </si>
  <si>
    <t>21.15</t>
  </si>
  <si>
    <t>22.15</t>
  </si>
  <si>
    <t>24.15</t>
  </si>
  <si>
    <t>25.15</t>
  </si>
  <si>
    <t>26.15</t>
  </si>
  <si>
    <t>27.15</t>
  </si>
  <si>
    <t>28.15</t>
  </si>
  <si>
    <t>30.15</t>
  </si>
  <si>
    <t>31.15</t>
  </si>
  <si>
    <t>32.15</t>
  </si>
  <si>
    <t>01.16</t>
  </si>
  <si>
    <t>02.16</t>
  </si>
  <si>
    <t>03.16</t>
  </si>
  <si>
    <t>04.16</t>
  </si>
  <si>
    <t>05.16</t>
  </si>
  <si>
    <t>06.16</t>
  </si>
  <si>
    <t>07.16</t>
  </si>
  <si>
    <t>08.16</t>
  </si>
  <si>
    <t>10.16</t>
  </si>
  <si>
    <t>11.16</t>
  </si>
  <si>
    <t>14.16</t>
  </si>
  <si>
    <t>16.16</t>
  </si>
  <si>
    <t>17.16</t>
  </si>
  <si>
    <t>18.16</t>
  </si>
  <si>
    <t>19.16</t>
  </si>
  <si>
    <t>20.16</t>
  </si>
  <si>
    <t>21.16</t>
  </si>
  <si>
    <t>23.16</t>
  </si>
  <si>
    <t>25.16</t>
  </si>
  <si>
    <t>26.16</t>
  </si>
  <si>
    <t>27.16</t>
  </si>
  <si>
    <t>28.16</t>
  </si>
  <si>
    <t>29.16</t>
  </si>
  <si>
    <t>30.16</t>
  </si>
  <si>
    <t>31.16</t>
  </si>
  <si>
    <t>01.17</t>
  </si>
  <si>
    <t>02.17</t>
  </si>
  <si>
    <t>03.17</t>
  </si>
  <si>
    <t>04.17</t>
  </si>
  <si>
    <t>05.17</t>
  </si>
  <si>
    <t>06.17</t>
  </si>
  <si>
    <t>09.17</t>
  </si>
  <si>
    <t>10.17</t>
  </si>
  <si>
    <t>07.17</t>
  </si>
  <si>
    <t>08.17</t>
  </si>
  <si>
    <t>11.17</t>
  </si>
  <si>
    <t>12.17</t>
  </si>
  <si>
    <t>13.17</t>
  </si>
  <si>
    <t>14.17</t>
  </si>
  <si>
    <t>15.17</t>
  </si>
  <si>
    <t>16.17</t>
  </si>
  <si>
    <t>17.17</t>
  </si>
  <si>
    <t>18.17</t>
  </si>
  <si>
    <t>19.17</t>
  </si>
  <si>
    <t>20.17</t>
  </si>
  <si>
    <t>22.17</t>
  </si>
  <si>
    <t>24.17</t>
  </si>
  <si>
    <t>25.17</t>
  </si>
  <si>
    <t>26.17</t>
  </si>
  <si>
    <t>27.17</t>
  </si>
  <si>
    <t>28.17</t>
  </si>
  <si>
    <t>29.17</t>
  </si>
  <si>
    <t>30.17</t>
  </si>
  <si>
    <t>31.17</t>
  </si>
  <si>
    <t>32.17</t>
  </si>
  <si>
    <t>01.18</t>
  </si>
  <si>
    <t>02.18</t>
  </si>
  <si>
    <t>03.18</t>
  </si>
  <si>
    <t>04.18</t>
  </si>
  <si>
    <t>05.18</t>
  </si>
  <si>
    <t>06.18</t>
  </si>
  <si>
    <t>07.18</t>
  </si>
  <si>
    <t>08.18</t>
  </si>
  <si>
    <t>09.18</t>
  </si>
  <si>
    <t>10.18</t>
  </si>
  <si>
    <t>11.18</t>
  </si>
  <si>
    <t>12.18</t>
  </si>
  <si>
    <t>13.18</t>
  </si>
  <si>
    <t>14.18</t>
  </si>
  <si>
    <t>15.18</t>
  </si>
  <si>
    <t>16.18</t>
  </si>
  <si>
    <t>17.18</t>
  </si>
  <si>
    <t>18.18</t>
  </si>
  <si>
    <t>19.18</t>
  </si>
  <si>
    <t>20.18</t>
  </si>
  <si>
    <t>21.18</t>
  </si>
  <si>
    <t>22.18</t>
  </si>
  <si>
    <t>23.18</t>
  </si>
  <si>
    <t>24.18</t>
  </si>
  <si>
    <t>25.18</t>
  </si>
  <si>
    <t>26.18</t>
  </si>
  <si>
    <t>27.18</t>
  </si>
  <si>
    <t>28.18</t>
  </si>
  <si>
    <t>30.18</t>
  </si>
  <si>
    <t>31.18</t>
  </si>
  <si>
    <t>32.18</t>
  </si>
  <si>
    <t>01.19</t>
  </si>
  <si>
    <t>02.19</t>
  </si>
  <si>
    <t>03.19</t>
  </si>
  <si>
    <t>04.19</t>
  </si>
  <si>
    <t>05.19</t>
  </si>
  <si>
    <t>06.19</t>
  </si>
  <si>
    <t>07.19</t>
  </si>
  <si>
    <t>08.19</t>
  </si>
  <si>
    <t>09.19</t>
  </si>
  <si>
    <t>10.19</t>
  </si>
  <si>
    <t>11.19</t>
  </si>
  <si>
    <t>14.19</t>
  </si>
  <si>
    <t>16.19</t>
  </si>
  <si>
    <t>17.19</t>
  </si>
  <si>
    <t>18.19</t>
  </si>
  <si>
    <t>19.19</t>
  </si>
  <si>
    <t>20.19</t>
  </si>
  <si>
    <t>21.19</t>
  </si>
  <si>
    <t>23.19</t>
  </si>
  <si>
    <t>26.19</t>
  </si>
  <si>
    <t>27.19</t>
  </si>
  <si>
    <t>28.19</t>
  </si>
  <si>
    <t>29.19</t>
  </si>
  <si>
    <t>30.19</t>
  </si>
  <si>
    <t>31.19</t>
  </si>
  <si>
    <t>32.19</t>
  </si>
  <si>
    <t>01.20</t>
  </si>
  <si>
    <t>02.20</t>
  </si>
  <si>
    <t>03.20</t>
  </si>
  <si>
    <t>04.20</t>
  </si>
  <si>
    <t>05.20</t>
  </si>
  <si>
    <t>06.20</t>
  </si>
  <si>
    <t>07.20</t>
  </si>
  <si>
    <t>08.20</t>
  </si>
  <si>
    <t>09.20</t>
  </si>
  <si>
    <t>10.20</t>
  </si>
  <si>
    <t>11.20</t>
  </si>
  <si>
    <t>12.20</t>
  </si>
  <si>
    <t>13.20</t>
  </si>
  <si>
    <t>14.20</t>
  </si>
  <si>
    <t>15.20</t>
  </si>
  <si>
    <t>16.20</t>
  </si>
  <si>
    <t>17.20</t>
  </si>
  <si>
    <t>18.20</t>
  </si>
  <si>
    <t>19.20</t>
  </si>
  <si>
    <t>21.20</t>
  </si>
  <si>
    <t>22.20</t>
  </si>
  <si>
    <t>23.20</t>
  </si>
  <si>
    <t>24.20</t>
  </si>
  <si>
    <t>25.20</t>
  </si>
  <si>
    <t>26.20</t>
  </si>
  <si>
    <t>27.20</t>
  </si>
  <si>
    <t>28.20</t>
  </si>
  <si>
    <t>20.20</t>
  </si>
  <si>
    <t>30.20</t>
  </si>
  <si>
    <t>31.20</t>
  </si>
  <si>
    <t>32.20</t>
  </si>
  <si>
    <t>01.21</t>
  </si>
  <si>
    <t>02.21</t>
  </si>
  <si>
    <t>03.21</t>
  </si>
  <si>
    <t>04.21</t>
  </si>
  <si>
    <t>05.21</t>
  </si>
  <si>
    <t>06.21</t>
  </si>
  <si>
    <t>07.21</t>
  </si>
  <si>
    <t>08.21</t>
  </si>
  <si>
    <t>09.21</t>
  </si>
  <si>
    <t>10.21</t>
  </si>
  <si>
    <t>11.21</t>
  </si>
  <si>
    <t>12.21</t>
  </si>
  <si>
    <t>13.21</t>
  </si>
  <si>
    <t>14.21</t>
  </si>
  <si>
    <t>15.21</t>
  </si>
  <si>
    <t>16.21</t>
  </si>
  <si>
    <t>17.21</t>
  </si>
  <si>
    <t>18.21</t>
  </si>
  <si>
    <t>19.21</t>
  </si>
  <si>
    <t>20.21</t>
  </si>
  <si>
    <t>21.21</t>
  </si>
  <si>
    <t>22.21</t>
  </si>
  <si>
    <t>23.21</t>
  </si>
  <si>
    <t>24.21</t>
  </si>
  <si>
    <t>25.21</t>
  </si>
  <si>
    <t>26.21</t>
  </si>
  <si>
    <t>27.21</t>
  </si>
  <si>
    <t>28.21</t>
  </si>
  <si>
    <t>30.21</t>
  </si>
  <si>
    <t>31.21</t>
  </si>
  <si>
    <t>32.21</t>
  </si>
  <si>
    <t>01.22</t>
  </si>
  <si>
    <t>02.22</t>
  </si>
  <si>
    <t>03.22</t>
  </si>
  <si>
    <t>04.22</t>
  </si>
  <si>
    <t>05.22</t>
  </si>
  <si>
    <t>26.22</t>
  </si>
  <si>
    <t>07.22</t>
  </si>
  <si>
    <t>09.22</t>
  </si>
  <si>
    <t>10.22</t>
  </si>
  <si>
    <t>12.22</t>
  </si>
  <si>
    <t>14.22</t>
  </si>
  <si>
    <t>16.22</t>
  </si>
  <si>
    <t>17.22</t>
  </si>
  <si>
    <t>18.22</t>
  </si>
  <si>
    <t>19.22</t>
  </si>
  <si>
    <t>21.22</t>
  </si>
  <si>
    <t>22.22</t>
  </si>
  <si>
    <t>23.22</t>
  </si>
  <si>
    <t>24.22</t>
  </si>
  <si>
    <t>25.22</t>
  </si>
  <si>
    <t>27.22</t>
  </si>
  <si>
    <t>28.22</t>
  </si>
  <si>
    <t>30.22</t>
  </si>
  <si>
    <t>31.22</t>
  </si>
  <si>
    <t>32.22</t>
  </si>
  <si>
    <t>01.23</t>
  </si>
  <si>
    <t>02.23</t>
  </si>
  <si>
    <t>03.23</t>
  </si>
  <si>
    <t>04.23</t>
  </si>
  <si>
    <t>05.23</t>
  </si>
  <si>
    <t>06.23</t>
  </si>
  <si>
    <t>07.23</t>
  </si>
  <si>
    <t>08.23</t>
  </si>
  <si>
    <t>09.23</t>
  </si>
  <si>
    <t>10.23</t>
  </si>
  <si>
    <t>11.23</t>
  </si>
  <si>
    <t>12.23</t>
  </si>
  <si>
    <t>13.23</t>
  </si>
  <si>
    <t>14.23</t>
  </si>
  <si>
    <t>15.23</t>
  </si>
  <si>
    <t>16.23</t>
  </si>
  <si>
    <t>17.23</t>
  </si>
  <si>
    <t>18.23</t>
  </si>
  <si>
    <t>19.23</t>
  </si>
  <si>
    <t>20.23</t>
  </si>
  <si>
    <t>21.23</t>
  </si>
  <si>
    <t>22.23</t>
  </si>
  <si>
    <t>23.23</t>
  </si>
  <si>
    <t>24.23</t>
  </si>
  <si>
    <t>25.23</t>
  </si>
  <si>
    <t>26.23</t>
  </si>
  <si>
    <t>27.23</t>
  </si>
  <si>
    <t>28.23</t>
  </si>
  <si>
    <t>30.23</t>
  </si>
  <si>
    <t>31.23</t>
  </si>
  <si>
    <t>32.23</t>
  </si>
  <si>
    <t>01.24</t>
  </si>
  <si>
    <t>02.24</t>
  </si>
  <si>
    <t>03.24</t>
  </si>
  <si>
    <t>04.24</t>
  </si>
  <si>
    <t>05.24</t>
  </si>
  <si>
    <t>06.24</t>
  </si>
  <si>
    <t>27.24</t>
  </si>
  <si>
    <t>28.24</t>
  </si>
  <si>
    <t>07.24</t>
  </si>
  <si>
    <t>08.24</t>
  </si>
  <si>
    <t>09.24</t>
  </si>
  <si>
    <t>10.24</t>
  </si>
  <si>
    <t>12.24</t>
  </si>
  <si>
    <t>14.24</t>
  </si>
  <si>
    <t>16.24</t>
  </si>
  <si>
    <t>17.24</t>
  </si>
  <si>
    <t>18.24</t>
  </si>
  <si>
    <t>19.24</t>
  </si>
  <si>
    <t>20.24</t>
  </si>
  <si>
    <t>21.24</t>
  </si>
  <si>
    <t>22.24</t>
  </si>
  <si>
    <t>23.24</t>
  </si>
  <si>
    <t>24.24</t>
  </si>
  <si>
    <t>25.24</t>
  </si>
  <si>
    <t>26.24</t>
  </si>
  <si>
    <t>30.24</t>
  </si>
  <si>
    <t>31.24</t>
  </si>
  <si>
    <t>32,24</t>
  </si>
  <si>
    <t>01.25</t>
  </si>
  <si>
    <t>02,25</t>
  </si>
  <si>
    <t>03.25</t>
  </si>
  <si>
    <t>04.25</t>
  </si>
  <si>
    <t>05.25</t>
  </si>
  <si>
    <t>06.25</t>
  </si>
  <si>
    <t>07.25</t>
  </si>
  <si>
    <t>08.25</t>
  </si>
  <si>
    <t>09.25</t>
  </si>
  <si>
    <t>12.25</t>
  </si>
  <si>
    <t>14.25</t>
  </si>
  <si>
    <t>16.25</t>
  </si>
  <si>
    <t>17.25</t>
  </si>
  <si>
    <t>18.25</t>
  </si>
  <si>
    <t>19.25</t>
  </si>
  <si>
    <t>21.25</t>
  </si>
  <si>
    <t>22.25</t>
  </si>
  <si>
    <t>23.25</t>
  </si>
  <si>
    <t>24.25</t>
  </si>
  <si>
    <t>25.25</t>
  </si>
  <si>
    <t>26.25</t>
  </si>
  <si>
    <t>27.25</t>
  </si>
  <si>
    <t>28.25</t>
  </si>
  <si>
    <t>30.25</t>
  </si>
  <si>
    <t>31.25</t>
  </si>
  <si>
    <t>32.25</t>
  </si>
  <si>
    <t>01.26</t>
  </si>
  <si>
    <t>02.26</t>
  </si>
  <si>
    <t>03.26</t>
  </si>
  <si>
    <t>04.26</t>
  </si>
  <si>
    <t>05.26</t>
  </si>
  <si>
    <t>.6.26</t>
  </si>
  <si>
    <t>07.26</t>
  </si>
  <si>
    <t>08.26</t>
  </si>
  <si>
    <t>09.26</t>
  </si>
  <si>
    <t>10.26</t>
  </si>
  <si>
    <t>11.26</t>
  </si>
  <si>
    <t>12.26</t>
  </si>
  <si>
    <t>13.26</t>
  </si>
  <si>
    <t>14.26</t>
  </si>
  <si>
    <t>15.26</t>
  </si>
  <si>
    <t>16.26</t>
  </si>
  <si>
    <t>17.26</t>
  </si>
  <si>
    <t>18.26</t>
  </si>
  <si>
    <t>19.26</t>
  </si>
  <si>
    <t>21.26</t>
  </si>
  <si>
    <t>22.26</t>
  </si>
  <si>
    <t>23.26</t>
  </si>
  <si>
    <t>24.26</t>
  </si>
  <si>
    <t>25.26</t>
  </si>
  <si>
    <t>26.26</t>
  </si>
  <si>
    <t>27.26</t>
  </si>
  <si>
    <t>28.26</t>
  </si>
  <si>
    <t>30.26</t>
  </si>
  <si>
    <t>31.26</t>
  </si>
  <si>
    <t>32.26</t>
  </si>
  <si>
    <t>16.06</t>
  </si>
  <si>
    <t>-</t>
  </si>
  <si>
    <t>Классификация многоквартирных жилых домов Камчатского края</t>
  </si>
  <si>
    <t xml:space="preserve">с.Оссора, с.Ивашка, с.Карага, с.Кострома, с.Тымлат,  с.Ильпырское </t>
  </si>
  <si>
    <t>Этаж- ность</t>
  </si>
  <si>
    <t>Зона 1. г.Петропавловск-Камчатский</t>
  </si>
  <si>
    <t>№ п/п</t>
  </si>
  <si>
    <t>ШИФР</t>
  </si>
  <si>
    <t>Объекты общего имущества многоквартирного дома</t>
  </si>
  <si>
    <t>Фасад</t>
  </si>
  <si>
    <t>Фундамент</t>
  </si>
  <si>
    <t>Подвал</t>
  </si>
  <si>
    <t>Лифты</t>
  </si>
  <si>
    <t>составление ПСД</t>
  </si>
  <si>
    <t xml:space="preserve">Зона 2. г. Елизово, п.Светлый, п.Нагорный, п.Пионерский, п.Двуречье, п.Новый, п.Красный, п.Крутобереговый
</t>
  </si>
  <si>
    <t xml:space="preserve">Зона 3. р.п.Вулканный, п.Раздольный, с.Коряки
</t>
  </si>
  <si>
    <t xml:space="preserve">Зона 4. с.Николаевка, п.Сосновка, п.Зеленый, п.Юж. Коряки 
</t>
  </si>
  <si>
    <t xml:space="preserve">Зона 5. п.Термальный, с.Паратунка, п.Березняки, п.Лесной, п.Сев.Коряки, с.Пиначево, п.Кеткино
</t>
  </si>
  <si>
    <t>Зона 6. п.Дальний, с.Малки, п.Сокоч, п.Начики</t>
  </si>
  <si>
    <t>Зона 7. с. Ганалы   (отсутствуют объекты общего имущества многоквартирного дома)</t>
  </si>
  <si>
    <t>Зона 8. с.Мильково, с.Пущино, с.Шаромы, с. Кирганик</t>
  </si>
  <si>
    <t>Зона 9.  п. Таежный, с. Долиновка  (отсутствуют объекты общего имущества многоквартирного дома)</t>
  </si>
  <si>
    <t>Зона 10. п.Лазо, п.Атласово</t>
  </si>
  <si>
    <t>Зона 11. п.Козыревск, с.Майское</t>
  </si>
  <si>
    <t>Зона 12. п.Ключи</t>
  </si>
  <si>
    <t>Зона 13. п.Усть-Камчатск, с.Крутоберегово</t>
  </si>
  <si>
    <t>Зона 14. с.Апача</t>
  </si>
  <si>
    <r>
      <t xml:space="preserve">Зона 15. с.Усть-Большерецк, с.Кавалерское, с.Карымай, </t>
    </r>
    <r>
      <rPr>
        <b/>
        <sz val="12"/>
        <rFont val="Times New Roman"/>
        <family val="1"/>
        <charset val="204"/>
      </rPr>
      <t>с. Запорожье</t>
    </r>
  </si>
  <si>
    <t>Зона 16. п.Октябрьский</t>
  </si>
  <si>
    <t>Зона 17. п.Озерновский, п.Паужетка</t>
  </si>
  <si>
    <t>Зона 18. с.Соболево, п.Крутогоровский, с. Устьевое, п.Ичинский</t>
  </si>
  <si>
    <t>Зона 19. г. Вилючинск</t>
  </si>
  <si>
    <t>Зона 20. с.Манилы, с.Каменское, с.Слаутное, с.Аянка, с. Таловка, с. Парень, с. Оклан</t>
  </si>
  <si>
    <t>Зона 21. с.Тиличики, с.Корф, с. Ачайваям, с. Хаилино, с. Пахачи, с. Средние Пахачи, с. Апука, с. Вывенка</t>
  </si>
  <si>
    <t>Зона 22. с.Оссора, с.Ивашка, с.Карага, с.Кострома, с.Тымлат, с. Ильпырское, с. Вывенка</t>
  </si>
  <si>
    <t>Зона 23. с.Никольское</t>
  </si>
  <si>
    <t>Зона 24. с.Усть-Харюзово, с.Тигиль, с.Воямполка, с. Седанка, с. Ковран, с. Харюзово</t>
  </si>
  <si>
    <t>Зона 25. п.Палана, с.Лесная</t>
  </si>
  <si>
    <t>Зона 26.  с.Эссо, с.Анавгай</t>
  </si>
  <si>
    <t>Крыша</t>
  </si>
  <si>
    <t>ВДИС теплоснабжения</t>
  </si>
  <si>
    <t xml:space="preserve">Размер предельной стоимости услуг и (или) работ по капитальному ремонту общего имущества в многоквартирном доме из расчета на 1 (один) метр квадратный общей площади  (в рублях), кроме крыш и лифтов </t>
  </si>
  <si>
    <t>ВДИС водоотведения</t>
  </si>
  <si>
    <t>ВДИС* электроснабжения</t>
  </si>
  <si>
    <t>ВДИС ХВС**</t>
  </si>
  <si>
    <t>ВДИС ГВС***</t>
  </si>
  <si>
    <t>составление ПСД****</t>
  </si>
  <si>
    <t>* - внутридомовая инжененрная система</t>
  </si>
  <si>
    <t>** - холодное водоснабжение</t>
  </si>
  <si>
    <t>*** - горячее водоснабжение</t>
  </si>
  <si>
    <t>**** - проектно-сметная документация</t>
  </si>
  <si>
    <t>Приложение к постановлению Правительства
Камчатского края от "___"_______ 2019 № ___</t>
  </si>
  <si>
    <t>"Приложение к постановлению Правительства 
Камчатского края от 03.06.2016 № 217-П</t>
  </si>
  <si>
    <t>Деревянные 
(4 группа капитальности)</t>
  </si>
  <si>
    <t>Блочные 
(3 группа капитальности)</t>
  </si>
  <si>
    <t>Монолитные 
(1 группа капитальности)</t>
  </si>
  <si>
    <t>Таблица 1</t>
  </si>
  <si>
    <t>Таблица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</si>
</sst>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20"/>
      <name val="Cambria"/>
      <family val="1"/>
      <charset val="204"/>
      <scheme val="major"/>
    </font>
    <font>
      <sz val="2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4">
    <xf numFmtId="0" fontId="0" fillId="0" borderId="0" xfId="0"/>
    <xf numFmtId="0" fontId="4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/>
    <xf numFmtId="49" fontId="3" fillId="0" borderId="0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4" fillId="0" borderId="0" xfId="0" applyFont="1" applyAlignment="1"/>
    <xf numFmtId="0" fontId="0" fillId="0" borderId="0" xfId="0" applyAlignment="1"/>
    <xf numFmtId="17" fontId="10" fillId="0" borderId="1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2" fillId="0" borderId="0" xfId="0" applyFont="1"/>
    <xf numFmtId="0" fontId="16" fillId="0" borderId="0" xfId="0" applyFont="1"/>
    <xf numFmtId="0" fontId="18" fillId="0" borderId="0" xfId="0" applyFont="1"/>
    <xf numFmtId="0" fontId="19" fillId="0" borderId="0" xfId="0" applyFont="1"/>
    <xf numFmtId="0" fontId="15" fillId="0" borderId="0" xfId="0" applyFont="1" applyBorder="1" applyAlignment="1">
      <alignment horizontal="center" vertical="center" wrapText="1"/>
    </xf>
    <xf numFmtId="49" fontId="20" fillId="0" borderId="11" xfId="0" applyNumberFormat="1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49" fontId="20" fillId="0" borderId="14" xfId="0" applyNumberFormat="1" applyFont="1" applyFill="1" applyBorder="1" applyAlignment="1">
      <alignment horizontal="center" vertical="center"/>
    </xf>
    <xf numFmtId="49" fontId="20" fillId="0" borderId="15" xfId="0" applyNumberFormat="1" applyFont="1" applyFill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49" fontId="20" fillId="0" borderId="29" xfId="0" applyNumberFormat="1" applyFont="1" applyFill="1" applyBorder="1" applyAlignment="1">
      <alignment horizontal="center" vertical="center"/>
    </xf>
    <xf numFmtId="49" fontId="20" fillId="0" borderId="17" xfId="0" applyNumberFormat="1" applyFont="1" applyFill="1" applyBorder="1" applyAlignment="1">
      <alignment horizontal="center" vertical="center"/>
    </xf>
    <xf numFmtId="49" fontId="20" fillId="0" borderId="24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1" fillId="2" borderId="24" xfId="1" applyFont="1" applyFill="1" applyBorder="1" applyAlignment="1">
      <alignment horizontal="center" vertical="center"/>
    </xf>
    <xf numFmtId="0" fontId="11" fillId="2" borderId="7" xfId="1" applyFont="1" applyFill="1" applyBorder="1" applyAlignment="1">
      <alignment horizontal="center" vertical="center"/>
    </xf>
    <xf numFmtId="0" fontId="11" fillId="2" borderId="7" xfId="1" applyFont="1" applyFill="1" applyBorder="1" applyAlignment="1">
      <alignment horizontal="center" vertical="center" wrapText="1"/>
    </xf>
    <xf numFmtId="0" fontId="11" fillId="2" borderId="0" xfId="1" applyFont="1" applyFill="1" applyBorder="1" applyAlignment="1">
      <alignment horizontal="center" vertical="center" wrapText="1"/>
    </xf>
    <xf numFmtId="2" fontId="11" fillId="2" borderId="7" xfId="1" applyNumberFormat="1" applyFont="1" applyFill="1" applyBorder="1" applyAlignment="1">
      <alignment horizontal="center" vertical="center" wrapText="1"/>
    </xf>
    <xf numFmtId="2" fontId="11" fillId="2" borderId="6" xfId="1" applyNumberFormat="1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1" fillId="2" borderId="27" xfId="1" applyFont="1" applyFill="1" applyBorder="1" applyAlignment="1">
      <alignment horizontal="center" vertical="center" wrapText="1"/>
    </xf>
    <xf numFmtId="0" fontId="11" fillId="2" borderId="42" xfId="1" applyNumberFormat="1" applyFont="1" applyFill="1" applyBorder="1" applyAlignment="1">
      <alignment horizontal="center" vertical="center" wrapText="1"/>
    </xf>
    <xf numFmtId="0" fontId="11" fillId="2" borderId="42" xfId="1" applyFont="1" applyFill="1" applyBorder="1" applyAlignment="1">
      <alignment horizontal="center" vertical="center" wrapText="1"/>
    </xf>
    <xf numFmtId="0" fontId="11" fillId="2" borderId="20" xfId="1" applyNumberFormat="1" applyFont="1" applyFill="1" applyBorder="1" applyAlignment="1">
      <alignment horizontal="center" vertical="center" wrapText="1"/>
    </xf>
    <xf numFmtId="0" fontId="11" fillId="2" borderId="0" xfId="1" applyNumberFormat="1" applyFont="1" applyFill="1" applyBorder="1" applyAlignment="1">
      <alignment horizontal="center" vertical="center" wrapText="1"/>
    </xf>
    <xf numFmtId="2" fontId="10" fillId="0" borderId="45" xfId="1" applyNumberFormat="1" applyFont="1" applyFill="1" applyBorder="1" applyAlignment="1">
      <alignment horizontal="center" vertical="center"/>
    </xf>
    <xf numFmtId="2" fontId="10" fillId="0" borderId="44" xfId="1" applyNumberFormat="1" applyFont="1" applyFill="1" applyBorder="1" applyAlignment="1">
      <alignment horizontal="center" vertical="center"/>
    </xf>
    <xf numFmtId="2" fontId="10" fillId="0" borderId="46" xfId="1" applyNumberFormat="1" applyFont="1" applyFill="1" applyBorder="1" applyAlignment="1">
      <alignment horizontal="center" vertical="center" wrapText="1"/>
    </xf>
    <xf numFmtId="2" fontId="10" fillId="0" borderId="0" xfId="1" applyNumberFormat="1" applyFont="1" applyFill="1" applyBorder="1" applyAlignment="1">
      <alignment horizontal="center" vertical="center" wrapText="1"/>
    </xf>
    <xf numFmtId="2" fontId="10" fillId="0" borderId="47" xfId="1" applyNumberFormat="1" applyFont="1" applyFill="1" applyBorder="1" applyAlignment="1">
      <alignment horizontal="center" vertical="center"/>
    </xf>
    <xf numFmtId="2" fontId="10" fillId="0" borderId="48" xfId="1" applyNumberFormat="1" applyFont="1" applyFill="1" applyBorder="1" applyAlignment="1">
      <alignment horizontal="center" vertical="center"/>
    </xf>
    <xf numFmtId="2" fontId="10" fillId="0" borderId="47" xfId="1" applyNumberFormat="1" applyFont="1" applyFill="1" applyBorder="1" applyAlignment="1">
      <alignment horizontal="center" vertical="center" wrapText="1"/>
    </xf>
    <xf numFmtId="2" fontId="10" fillId="0" borderId="16" xfId="1" applyNumberFormat="1" applyFont="1" applyFill="1" applyBorder="1" applyAlignment="1">
      <alignment horizontal="center" vertical="center" wrapText="1"/>
    </xf>
    <xf numFmtId="2" fontId="10" fillId="0" borderId="49" xfId="1" applyNumberFormat="1" applyFont="1" applyFill="1" applyBorder="1" applyAlignment="1">
      <alignment horizontal="center" vertical="center"/>
    </xf>
    <xf numFmtId="2" fontId="10" fillId="0" borderId="50" xfId="1" applyNumberFormat="1" applyFont="1" applyFill="1" applyBorder="1" applyAlignment="1">
      <alignment horizontal="center" vertical="center" wrapText="1"/>
    </xf>
    <xf numFmtId="2" fontId="10" fillId="0" borderId="48" xfId="1" applyNumberFormat="1" applyFont="1" applyFill="1" applyBorder="1" applyAlignment="1">
      <alignment horizontal="center" vertical="center" wrapText="1"/>
    </xf>
    <xf numFmtId="2" fontId="10" fillId="0" borderId="51" xfId="1" applyNumberFormat="1" applyFont="1" applyFill="1" applyBorder="1" applyAlignment="1">
      <alignment horizontal="center" vertical="center" wrapText="1"/>
    </xf>
    <xf numFmtId="2" fontId="21" fillId="0" borderId="16" xfId="1" applyNumberFormat="1" applyFont="1" applyFill="1" applyBorder="1" applyAlignment="1">
      <alignment horizontal="center" vertical="center" wrapText="1"/>
    </xf>
    <xf numFmtId="1" fontId="10" fillId="0" borderId="16" xfId="1" applyNumberFormat="1" applyFont="1" applyFill="1" applyBorder="1" applyAlignment="1">
      <alignment horizontal="center" vertical="center" wrapText="1"/>
    </xf>
    <xf numFmtId="1" fontId="10" fillId="0" borderId="0" xfId="1" applyNumberFormat="1" applyFont="1" applyFill="1" applyBorder="1" applyAlignment="1">
      <alignment horizontal="center" vertical="center" wrapText="1"/>
    </xf>
    <xf numFmtId="2" fontId="10" fillId="0" borderId="2" xfId="1" applyNumberFormat="1" applyFont="1" applyFill="1" applyBorder="1" applyAlignment="1">
      <alignment horizontal="center" vertical="center"/>
    </xf>
    <xf numFmtId="2" fontId="10" fillId="0" borderId="52" xfId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 wrapText="1"/>
    </xf>
    <xf numFmtId="2" fontId="21" fillId="0" borderId="52" xfId="1" applyNumberFormat="1" applyFont="1" applyFill="1" applyBorder="1" applyAlignment="1">
      <alignment horizontal="center" vertical="center" wrapText="1"/>
    </xf>
    <xf numFmtId="2" fontId="21" fillId="0" borderId="0" xfId="1" applyNumberFormat="1" applyFont="1" applyFill="1" applyBorder="1" applyAlignment="1">
      <alignment horizontal="center" vertical="center" wrapText="1"/>
    </xf>
    <xf numFmtId="2" fontId="10" fillId="0" borderId="46" xfId="1" applyNumberFormat="1" applyFont="1" applyFill="1" applyBorder="1" applyAlignment="1">
      <alignment horizontal="center" vertical="center"/>
    </xf>
    <xf numFmtId="2" fontId="10" fillId="0" borderId="53" xfId="1" applyNumberFormat="1" applyFont="1" applyFill="1" applyBorder="1" applyAlignment="1">
      <alignment horizontal="center" vertical="center" wrapText="1"/>
    </xf>
    <xf numFmtId="2" fontId="10" fillId="0" borderId="54" xfId="1" applyNumberFormat="1" applyFont="1" applyFill="1" applyBorder="1" applyAlignment="1">
      <alignment horizontal="center" vertical="center"/>
    </xf>
    <xf numFmtId="2" fontId="10" fillId="0" borderId="55" xfId="1" applyNumberFormat="1" applyFont="1" applyFill="1" applyBorder="1" applyAlignment="1">
      <alignment horizontal="center" vertical="center" wrapText="1"/>
    </xf>
    <xf numFmtId="2" fontId="10" fillId="0" borderId="56" xfId="1" applyNumberFormat="1" applyFont="1" applyFill="1" applyBorder="1" applyAlignment="1">
      <alignment horizontal="center" vertical="center"/>
    </xf>
    <xf numFmtId="2" fontId="10" fillId="0" borderId="57" xfId="1" applyNumberFormat="1" applyFont="1" applyFill="1" applyBorder="1" applyAlignment="1">
      <alignment horizontal="center" vertical="center"/>
    </xf>
    <xf numFmtId="2" fontId="10" fillId="0" borderId="51" xfId="1" applyNumberFormat="1" applyFont="1" applyFill="1" applyBorder="1" applyAlignment="1">
      <alignment horizontal="center" vertical="center"/>
    </xf>
    <xf numFmtId="2" fontId="10" fillId="0" borderId="58" xfId="1" applyNumberFormat="1" applyFont="1" applyFill="1" applyBorder="1" applyAlignment="1">
      <alignment horizontal="center" vertical="center"/>
    </xf>
    <xf numFmtId="0" fontId="11" fillId="2" borderId="0" xfId="1" applyFont="1" applyFill="1" applyBorder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0" fontId="11" fillId="2" borderId="17" xfId="1" applyFont="1" applyFill="1" applyBorder="1" applyAlignment="1">
      <alignment horizontal="center" vertical="center"/>
    </xf>
    <xf numFmtId="0" fontId="11" fillId="2" borderId="18" xfId="1" applyFont="1" applyFill="1" applyBorder="1" applyAlignment="1">
      <alignment horizontal="center" vertical="center" wrapText="1"/>
    </xf>
    <xf numFmtId="0" fontId="11" fillId="2" borderId="7" xfId="1" applyNumberFormat="1" applyFont="1" applyFill="1" applyBorder="1" applyAlignment="1">
      <alignment horizontal="center" vertical="center" wrapText="1"/>
    </xf>
    <xf numFmtId="2" fontId="10" fillId="2" borderId="58" xfId="1" applyNumberFormat="1" applyFont="1" applyFill="1" applyBorder="1" applyAlignment="1">
      <alignment horizontal="center" vertical="center"/>
    </xf>
    <xf numFmtId="2" fontId="10" fillId="2" borderId="60" xfId="1" applyNumberFormat="1" applyFont="1" applyFill="1" applyBorder="1" applyAlignment="1">
      <alignment horizontal="center" vertical="center" wrapText="1"/>
    </xf>
    <xf numFmtId="2" fontId="10" fillId="2" borderId="0" xfId="1" applyNumberFormat="1" applyFont="1" applyFill="1" applyBorder="1" applyAlignment="1">
      <alignment horizontal="center" vertical="center" wrapText="1"/>
    </xf>
    <xf numFmtId="2" fontId="10" fillId="2" borderId="47" xfId="1" applyNumberFormat="1" applyFont="1" applyFill="1" applyBorder="1" applyAlignment="1">
      <alignment horizontal="center" vertical="center"/>
    </xf>
    <xf numFmtId="2" fontId="10" fillId="2" borderId="47" xfId="1" applyNumberFormat="1" applyFont="1" applyFill="1" applyBorder="1" applyAlignment="1">
      <alignment horizontal="center" vertical="center" wrapText="1"/>
    </xf>
    <xf numFmtId="2" fontId="10" fillId="2" borderId="16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/>
    </xf>
    <xf numFmtId="2" fontId="10" fillId="2" borderId="61" xfId="1" applyNumberFormat="1" applyFont="1" applyFill="1" applyBorder="1" applyAlignment="1">
      <alignment horizontal="center" vertical="center"/>
    </xf>
    <xf numFmtId="2" fontId="10" fillId="2" borderId="62" xfId="1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 wrapText="1"/>
    </xf>
    <xf numFmtId="2" fontId="10" fillId="2" borderId="63" xfId="1" applyNumberFormat="1" applyFont="1" applyFill="1" applyBorder="1" applyAlignment="1">
      <alignment horizontal="center" vertical="center"/>
    </xf>
    <xf numFmtId="2" fontId="10" fillId="0" borderId="63" xfId="1" applyNumberFormat="1" applyFont="1" applyFill="1" applyBorder="1" applyAlignment="1">
      <alignment horizontal="center" vertical="center"/>
    </xf>
    <xf numFmtId="2" fontId="10" fillId="0" borderId="60" xfId="1" applyNumberFormat="1" applyFont="1" applyFill="1" applyBorder="1" applyAlignment="1">
      <alignment horizontal="center" vertical="center" wrapText="1"/>
    </xf>
    <xf numFmtId="2" fontId="10" fillId="2" borderId="64" xfId="1" applyNumberFormat="1" applyFont="1" applyFill="1" applyBorder="1" applyAlignment="1">
      <alignment horizontal="center" vertical="center" wrapText="1"/>
    </xf>
    <xf numFmtId="2" fontId="10" fillId="0" borderId="64" xfId="1" applyNumberFormat="1" applyFont="1" applyFill="1" applyBorder="1" applyAlignment="1">
      <alignment horizontal="center" vertical="center" wrapText="1"/>
    </xf>
    <xf numFmtId="2" fontId="10" fillId="0" borderId="65" xfId="1" applyNumberFormat="1" applyFont="1" applyFill="1" applyBorder="1" applyAlignment="1">
      <alignment horizontal="center" vertical="center"/>
    </xf>
    <xf numFmtId="2" fontId="10" fillId="0" borderId="65" xfId="1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2" fontId="10" fillId="2" borderId="61" xfId="1" applyNumberFormat="1" applyFont="1" applyFill="1" applyBorder="1" applyAlignment="1">
      <alignment horizontal="center" vertical="center" wrapText="1"/>
    </xf>
    <xf numFmtId="1" fontId="10" fillId="2" borderId="16" xfId="1" applyNumberFormat="1" applyFont="1" applyFill="1" applyBorder="1" applyAlignment="1">
      <alignment horizontal="center" vertical="center" wrapText="1"/>
    </xf>
    <xf numFmtId="1" fontId="10" fillId="2" borderId="0" xfId="1" applyNumberFormat="1" applyFont="1" applyFill="1" applyBorder="1" applyAlignment="1">
      <alignment horizontal="center" vertical="center" wrapText="1"/>
    </xf>
    <xf numFmtId="2" fontId="10" fillId="0" borderId="61" xfId="1" applyNumberFormat="1" applyFont="1" applyFill="1" applyBorder="1" applyAlignment="1">
      <alignment horizontal="center" vertical="center"/>
    </xf>
    <xf numFmtId="2" fontId="10" fillId="0" borderId="62" xfId="1" applyNumberFormat="1" applyFont="1" applyFill="1" applyBorder="1" applyAlignment="1">
      <alignment horizontal="center" vertical="center" wrapText="1"/>
    </xf>
    <xf numFmtId="2" fontId="10" fillId="2" borderId="66" xfId="1" applyNumberFormat="1" applyFont="1" applyFill="1" applyBorder="1" applyAlignment="1">
      <alignment horizontal="center" vertical="center"/>
    </xf>
    <xf numFmtId="2" fontId="10" fillId="0" borderId="26" xfId="1" applyNumberFormat="1" applyFont="1" applyFill="1" applyBorder="1" applyAlignment="1">
      <alignment horizontal="center" vertical="center"/>
    </xf>
    <xf numFmtId="2" fontId="10" fillId="0" borderId="67" xfId="1" applyNumberFormat="1" applyFont="1" applyFill="1" applyBorder="1" applyAlignment="1">
      <alignment horizontal="center" vertical="center" wrapText="1"/>
    </xf>
    <xf numFmtId="2" fontId="9" fillId="0" borderId="65" xfId="1" applyNumberFormat="1" applyFont="1" applyFill="1" applyBorder="1" applyAlignment="1">
      <alignment horizontal="center" vertical="center" wrapText="1"/>
    </xf>
    <xf numFmtId="2" fontId="10" fillId="0" borderId="26" xfId="1" applyNumberFormat="1" applyFont="1" applyFill="1" applyBorder="1" applyAlignment="1">
      <alignment horizontal="center" vertical="center" wrapText="1"/>
    </xf>
    <xf numFmtId="2" fontId="9" fillId="0" borderId="47" xfId="1" applyNumberFormat="1" applyFont="1" applyFill="1" applyBorder="1" applyAlignment="1">
      <alignment horizontal="center" vertical="center" wrapText="1"/>
    </xf>
    <xf numFmtId="2" fontId="11" fillId="0" borderId="65" xfId="1" applyNumberFormat="1" applyFont="1" applyFill="1" applyBorder="1" applyAlignment="1">
      <alignment horizontal="center" vertical="center"/>
    </xf>
    <xf numFmtId="2" fontId="10" fillId="2" borderId="67" xfId="1" applyNumberFormat="1" applyFont="1" applyFill="1" applyBorder="1" applyAlignment="1">
      <alignment horizontal="center" vertical="center" wrapText="1"/>
    </xf>
    <xf numFmtId="2" fontId="11" fillId="0" borderId="47" xfId="1" applyNumberFormat="1" applyFont="1" applyFill="1" applyBorder="1" applyAlignment="1">
      <alignment horizontal="center" vertical="center"/>
    </xf>
    <xf numFmtId="2" fontId="10" fillId="2" borderId="53" xfId="1" applyNumberFormat="1" applyFont="1" applyFill="1" applyBorder="1" applyAlignment="1">
      <alignment horizontal="center" vertical="center" wrapText="1"/>
    </xf>
    <xf numFmtId="2" fontId="22" fillId="0" borderId="47" xfId="1" applyNumberFormat="1" applyFont="1" applyFill="1" applyBorder="1" applyAlignment="1">
      <alignment horizontal="center" vertical="center" wrapText="1"/>
    </xf>
    <xf numFmtId="0" fontId="10" fillId="2" borderId="62" xfId="1" applyFont="1" applyFill="1" applyBorder="1" applyAlignment="1">
      <alignment horizontal="center" vertical="center" wrapText="1"/>
    </xf>
    <xf numFmtId="2" fontId="11" fillId="0" borderId="47" xfId="1" applyNumberFormat="1" applyFont="1" applyFill="1" applyBorder="1" applyAlignment="1">
      <alignment horizontal="center" vertical="center" wrapText="1"/>
    </xf>
    <xf numFmtId="0" fontId="11" fillId="2" borderId="16" xfId="1" applyFont="1" applyFill="1" applyBorder="1" applyAlignment="1">
      <alignment horizontal="center" vertical="center" wrapText="1"/>
    </xf>
    <xf numFmtId="0" fontId="10" fillId="2" borderId="60" xfId="1" applyFont="1" applyFill="1" applyBorder="1" applyAlignment="1">
      <alignment horizontal="center" vertical="center" wrapText="1"/>
    </xf>
    <xf numFmtId="0" fontId="11" fillId="2" borderId="64" xfId="1" applyFont="1" applyFill="1" applyBorder="1" applyAlignment="1">
      <alignment horizontal="center" vertical="center" wrapText="1"/>
    </xf>
    <xf numFmtId="0" fontId="11" fillId="2" borderId="67" xfId="1" applyFont="1" applyFill="1" applyBorder="1" applyAlignment="1">
      <alignment horizontal="center" vertical="center" wrapText="1"/>
    </xf>
    <xf numFmtId="0" fontId="10" fillId="2" borderId="64" xfId="1" applyFont="1" applyFill="1" applyBorder="1" applyAlignment="1">
      <alignment horizontal="center" vertical="center" wrapText="1"/>
    </xf>
    <xf numFmtId="0" fontId="10" fillId="2" borderId="0" xfId="1" applyFont="1" applyFill="1" applyBorder="1" applyAlignment="1">
      <alignment horizontal="center" vertical="center" wrapText="1"/>
    </xf>
    <xf numFmtId="2" fontId="11" fillId="2" borderId="58" xfId="1" applyNumberFormat="1" applyFont="1" applyFill="1" applyBorder="1" applyAlignment="1">
      <alignment horizontal="center" vertical="center"/>
    </xf>
    <xf numFmtId="2" fontId="10" fillId="2" borderId="69" xfId="1" applyNumberFormat="1" applyFont="1" applyFill="1" applyBorder="1" applyAlignment="1">
      <alignment horizontal="center" vertical="center"/>
    </xf>
    <xf numFmtId="2" fontId="10" fillId="0" borderId="59" xfId="1" applyNumberFormat="1" applyFont="1" applyFill="1" applyBorder="1" applyAlignment="1">
      <alignment horizontal="center" vertical="center"/>
    </xf>
    <xf numFmtId="2" fontId="9" fillId="0" borderId="26" xfId="1" applyNumberFormat="1" applyFont="1" applyFill="1" applyBorder="1" applyAlignment="1">
      <alignment horizontal="center" vertical="center" wrapText="1"/>
    </xf>
    <xf numFmtId="2" fontId="10" fillId="2" borderId="70" xfId="1" applyNumberFormat="1" applyFont="1" applyFill="1" applyBorder="1" applyAlignment="1">
      <alignment horizontal="center" vertical="center"/>
    </xf>
    <xf numFmtId="2" fontId="10" fillId="2" borderId="26" xfId="1" applyNumberFormat="1" applyFont="1" applyFill="1" applyBorder="1" applyAlignment="1">
      <alignment horizontal="center" vertical="center"/>
    </xf>
    <xf numFmtId="2" fontId="10" fillId="2" borderId="71" xfId="1" applyNumberFormat="1" applyFont="1" applyFill="1" applyBorder="1" applyAlignment="1">
      <alignment horizontal="center" vertical="center"/>
    </xf>
    <xf numFmtId="2" fontId="10" fillId="2" borderId="63" xfId="1" applyNumberFormat="1" applyFont="1" applyFill="1" applyBorder="1" applyAlignment="1">
      <alignment horizontal="center" vertical="center" wrapText="1"/>
    </xf>
    <xf numFmtId="2" fontId="11" fillId="2" borderId="0" xfId="1" applyNumberFormat="1" applyFont="1" applyFill="1" applyBorder="1" applyAlignment="1">
      <alignment horizontal="center" vertical="center" wrapText="1"/>
    </xf>
    <xf numFmtId="2" fontId="11" fillId="2" borderId="16" xfId="1" applyNumberFormat="1" applyFont="1" applyFill="1" applyBorder="1" applyAlignment="1">
      <alignment horizontal="center" vertical="center" wrapText="1"/>
    </xf>
    <xf numFmtId="2" fontId="11" fillId="2" borderId="62" xfId="1" applyNumberFormat="1" applyFont="1" applyFill="1" applyBorder="1" applyAlignment="1">
      <alignment horizontal="center" vertical="center" wrapText="1"/>
    </xf>
    <xf numFmtId="2" fontId="11" fillId="2" borderId="64" xfId="1" applyNumberFormat="1" applyFont="1" applyFill="1" applyBorder="1" applyAlignment="1">
      <alignment horizontal="center" vertical="center" wrapText="1"/>
    </xf>
    <xf numFmtId="2" fontId="10" fillId="2" borderId="72" xfId="1" applyNumberFormat="1" applyFont="1" applyFill="1" applyBorder="1" applyAlignment="1">
      <alignment horizontal="center" vertical="center"/>
    </xf>
    <xf numFmtId="2" fontId="11" fillId="2" borderId="47" xfId="1" applyNumberFormat="1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1" fillId="2" borderId="6" xfId="1" applyNumberFormat="1" applyFont="1" applyFill="1" applyBorder="1" applyAlignment="1">
      <alignment horizontal="center" vertical="center" wrapText="1"/>
    </xf>
    <xf numFmtId="2" fontId="10" fillId="2" borderId="65" xfId="1" applyNumberFormat="1" applyFont="1" applyFill="1" applyBorder="1" applyAlignment="1">
      <alignment horizontal="center" vertical="center"/>
    </xf>
    <xf numFmtId="2" fontId="10" fillId="2" borderId="65" xfId="1" applyNumberFormat="1" applyFont="1" applyFill="1" applyBorder="1" applyAlignment="1">
      <alignment horizontal="center" vertical="center" wrapText="1"/>
    </xf>
    <xf numFmtId="2" fontId="10" fillId="2" borderId="8" xfId="1" applyNumberFormat="1" applyFont="1" applyFill="1" applyBorder="1" applyAlignment="1">
      <alignment horizontal="center" vertical="center" wrapText="1"/>
    </xf>
    <xf numFmtId="2" fontId="11" fillId="2" borderId="65" xfId="1" applyNumberFormat="1" applyFont="1" applyFill="1" applyBorder="1" applyAlignment="1">
      <alignment horizontal="center" vertical="center"/>
    </xf>
    <xf numFmtId="2" fontId="11" fillId="2" borderId="8" xfId="1" applyNumberFormat="1" applyFont="1" applyFill="1" applyBorder="1" applyAlignment="1">
      <alignment horizontal="center" vertical="center" wrapText="1"/>
    </xf>
    <xf numFmtId="2" fontId="9" fillId="2" borderId="61" xfId="0" applyNumberFormat="1" applyFont="1" applyFill="1" applyBorder="1" applyAlignment="1">
      <alignment horizontal="center" vertical="center" wrapText="1"/>
    </xf>
    <xf numFmtId="2" fontId="9" fillId="2" borderId="62" xfId="0" applyNumberFormat="1" applyFont="1" applyFill="1" applyBorder="1" applyAlignment="1">
      <alignment horizontal="center" vertical="center" wrapText="1"/>
    </xf>
    <xf numFmtId="2" fontId="9" fillId="0" borderId="61" xfId="0" applyNumberFormat="1" applyFont="1" applyFill="1" applyBorder="1" applyAlignment="1">
      <alignment horizontal="center" vertical="center" wrapText="1"/>
    </xf>
    <xf numFmtId="2" fontId="11" fillId="0" borderId="16" xfId="1" applyNumberFormat="1" applyFont="1" applyFill="1" applyBorder="1" applyAlignment="1">
      <alignment horizontal="center" vertical="center" wrapText="1"/>
    </xf>
    <xf numFmtId="2" fontId="10" fillId="0" borderId="73" xfId="1" applyNumberFormat="1" applyFont="1" applyFill="1" applyBorder="1" applyAlignment="1">
      <alignment horizontal="center" vertical="center"/>
    </xf>
    <xf numFmtId="2" fontId="10" fillId="0" borderId="73" xfId="1" applyNumberFormat="1" applyFont="1" applyFill="1" applyBorder="1" applyAlignment="1">
      <alignment horizontal="center" vertical="center" wrapText="1"/>
    </xf>
    <xf numFmtId="2" fontId="11" fillId="0" borderId="74" xfId="1" applyNumberFormat="1" applyFont="1" applyFill="1" applyBorder="1" applyAlignment="1">
      <alignment horizontal="center" vertical="center" wrapText="1"/>
    </xf>
    <xf numFmtId="2" fontId="10" fillId="2" borderId="44" xfId="1" applyNumberFormat="1" applyFont="1" applyFill="1" applyBorder="1" applyAlignment="1">
      <alignment horizontal="center" vertical="center"/>
    </xf>
    <xf numFmtId="2" fontId="10" fillId="2" borderId="73" xfId="1" applyNumberFormat="1" applyFont="1" applyFill="1" applyBorder="1" applyAlignment="1">
      <alignment horizontal="center" vertical="center"/>
    </xf>
    <xf numFmtId="2" fontId="10" fillId="2" borderId="73" xfId="1" applyNumberFormat="1" applyFont="1" applyFill="1" applyBorder="1" applyAlignment="1">
      <alignment horizontal="center" vertical="center" wrapText="1"/>
    </xf>
    <xf numFmtId="2" fontId="11" fillId="2" borderId="74" xfId="1" applyNumberFormat="1" applyFont="1" applyFill="1" applyBorder="1" applyAlignment="1">
      <alignment horizontal="center" vertical="center" wrapText="1"/>
    </xf>
    <xf numFmtId="2" fontId="10" fillId="2" borderId="68" xfId="1" applyNumberFormat="1" applyFont="1" applyFill="1" applyBorder="1" applyAlignment="1">
      <alignment horizontal="center" vertical="center"/>
    </xf>
    <xf numFmtId="2" fontId="10" fillId="2" borderId="75" xfId="1" applyNumberFormat="1" applyFont="1" applyFill="1" applyBorder="1" applyAlignment="1">
      <alignment horizontal="center" vertical="center"/>
    </xf>
    <xf numFmtId="2" fontId="11" fillId="2" borderId="67" xfId="1" applyNumberFormat="1" applyFont="1" applyFill="1" applyBorder="1" applyAlignment="1">
      <alignment horizontal="center" vertical="center" wrapText="1"/>
    </xf>
    <xf numFmtId="2" fontId="11" fillId="0" borderId="61" xfId="1" applyNumberFormat="1" applyFont="1" applyFill="1" applyBorder="1" applyAlignment="1">
      <alignment horizontal="center" vertical="center"/>
    </xf>
    <xf numFmtId="2" fontId="11" fillId="0" borderId="62" xfId="1" applyNumberFormat="1" applyFont="1" applyFill="1" applyBorder="1" applyAlignment="1">
      <alignment horizontal="center" vertical="center" wrapText="1"/>
    </xf>
    <xf numFmtId="2" fontId="11" fillId="0" borderId="67" xfId="1" applyNumberFormat="1" applyFont="1" applyFill="1" applyBorder="1" applyAlignment="1">
      <alignment horizontal="center" vertical="center" wrapText="1"/>
    </xf>
    <xf numFmtId="2" fontId="10" fillId="0" borderId="76" xfId="1" applyNumberFormat="1" applyFont="1" applyFill="1" applyBorder="1" applyAlignment="1">
      <alignment horizontal="center" vertical="center"/>
    </xf>
    <xf numFmtId="2" fontId="10" fillId="0" borderId="76" xfId="1" applyNumberFormat="1" applyFont="1" applyFill="1" applyBorder="1" applyAlignment="1">
      <alignment horizontal="center" vertical="center" wrapText="1"/>
    </xf>
    <xf numFmtId="2" fontId="11" fillId="0" borderId="77" xfId="1" applyNumberFormat="1" applyFont="1" applyFill="1" applyBorder="1" applyAlignment="1">
      <alignment horizontal="center" vertical="center" wrapText="1"/>
    </xf>
    <xf numFmtId="2" fontId="11" fillId="0" borderId="60" xfId="1" applyNumberFormat="1" applyFont="1" applyFill="1" applyBorder="1" applyAlignment="1">
      <alignment horizontal="center" vertical="center" wrapText="1"/>
    </xf>
    <xf numFmtId="2" fontId="10" fillId="0" borderId="78" xfId="1" applyNumberFormat="1" applyFont="1" applyFill="1" applyBorder="1" applyAlignment="1">
      <alignment horizontal="center" vertical="center"/>
    </xf>
    <xf numFmtId="2" fontId="10" fillId="0" borderId="79" xfId="1" applyNumberFormat="1" applyFont="1" applyFill="1" applyBorder="1" applyAlignment="1">
      <alignment horizontal="center" vertical="center" wrapText="1"/>
    </xf>
    <xf numFmtId="2" fontId="10" fillId="0" borderId="78" xfId="1" applyNumberFormat="1" applyFont="1" applyFill="1" applyBorder="1" applyAlignment="1">
      <alignment horizontal="center" vertical="center" wrapText="1"/>
    </xf>
    <xf numFmtId="2" fontId="11" fillId="0" borderId="58" xfId="1" applyNumberFormat="1" applyFont="1" applyFill="1" applyBorder="1" applyAlignment="1">
      <alignment horizontal="center" vertical="center"/>
    </xf>
    <xf numFmtId="2" fontId="11" fillId="0" borderId="64" xfId="1" applyNumberFormat="1" applyFont="1" applyFill="1" applyBorder="1" applyAlignment="1">
      <alignment horizontal="center" vertical="center" wrapText="1"/>
    </xf>
    <xf numFmtId="2" fontId="11" fillId="2" borderId="60" xfId="1" applyNumberFormat="1" applyFont="1" applyFill="1" applyBorder="1" applyAlignment="1">
      <alignment horizontal="center" vertical="center" wrapText="1"/>
    </xf>
    <xf numFmtId="2" fontId="11" fillId="2" borderId="61" xfId="1" applyNumberFormat="1" applyFont="1" applyFill="1" applyBorder="1" applyAlignment="1">
      <alignment horizontal="center" vertical="center"/>
    </xf>
    <xf numFmtId="2" fontId="11" fillId="2" borderId="73" xfId="1" applyNumberFormat="1" applyFont="1" applyFill="1" applyBorder="1" applyAlignment="1">
      <alignment horizontal="center" vertical="center"/>
    </xf>
    <xf numFmtId="0" fontId="10" fillId="2" borderId="61" xfId="1" applyFont="1" applyFill="1" applyBorder="1" applyAlignment="1">
      <alignment horizontal="center" vertical="center"/>
    </xf>
    <xf numFmtId="0" fontId="10" fillId="2" borderId="65" xfId="1" applyFont="1" applyFill="1" applyBorder="1" applyAlignment="1">
      <alignment horizontal="center" vertical="center"/>
    </xf>
    <xf numFmtId="0" fontId="10" fillId="2" borderId="67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/>
    </xf>
    <xf numFmtId="0" fontId="27" fillId="2" borderId="18" xfId="1" applyFont="1" applyFill="1" applyBorder="1" applyAlignment="1">
      <alignment horizontal="center" vertical="center" wrapText="1"/>
    </xf>
    <xf numFmtId="0" fontId="27" fillId="2" borderId="24" xfId="1" applyFont="1" applyFill="1" applyBorder="1" applyAlignment="1">
      <alignment horizontal="center" vertical="center"/>
    </xf>
    <xf numFmtId="0" fontId="5" fillId="0" borderId="0" xfId="0" applyFont="1"/>
    <xf numFmtId="0" fontId="28" fillId="0" borderId="0" xfId="0" applyFont="1"/>
    <xf numFmtId="0" fontId="26" fillId="0" borderId="0" xfId="0" applyFont="1"/>
    <xf numFmtId="0" fontId="2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/>
    <xf numFmtId="0" fontId="29" fillId="0" borderId="0" xfId="0" applyFont="1"/>
    <xf numFmtId="0" fontId="5" fillId="0" borderId="0" xfId="0" applyFont="1" applyAlignment="1"/>
    <xf numFmtId="0" fontId="21" fillId="0" borderId="0" xfId="0" applyFont="1" applyAlignment="1"/>
    <xf numFmtId="0" fontId="12" fillId="0" borderId="0" xfId="0" applyFont="1" applyAlignment="1"/>
    <xf numFmtId="0" fontId="15" fillId="0" borderId="0" xfId="0" applyFont="1" applyAlignment="1"/>
    <xf numFmtId="0" fontId="1" fillId="0" borderId="0" xfId="0" applyFont="1" applyAlignment="1">
      <alignment vertical="top" wrapText="1"/>
    </xf>
    <xf numFmtId="0" fontId="15" fillId="0" borderId="0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2" fillId="0" borderId="17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0" fontId="12" fillId="0" borderId="18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0" fontId="12" fillId="0" borderId="26" xfId="0" applyFont="1" applyFill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3" fontId="9" fillId="0" borderId="0" xfId="0" applyNumberFormat="1" applyFont="1" applyFill="1" applyAlignment="1">
      <alignment horizontal="left" vertical="center"/>
    </xf>
    <xf numFmtId="0" fontId="4" fillId="0" borderId="0" xfId="0" applyFont="1" applyAlignment="1">
      <alignment horizontal="left"/>
    </xf>
    <xf numFmtId="3" fontId="22" fillId="2" borderId="1" xfId="0" applyNumberFormat="1" applyFont="1" applyFill="1" applyBorder="1" applyAlignment="1">
      <alignment horizontal="center" vertical="center"/>
    </xf>
    <xf numFmtId="3" fontId="22" fillId="2" borderId="9" xfId="0" applyNumberFormat="1" applyFont="1" applyFill="1" applyBorder="1" applyAlignment="1">
      <alignment horizontal="center" vertical="center"/>
    </xf>
    <xf numFmtId="49" fontId="21" fillId="2" borderId="2" xfId="1" applyNumberFormat="1" applyFont="1" applyFill="1" applyBorder="1" applyAlignment="1">
      <alignment horizontal="center" vertical="center" wrapText="1"/>
    </xf>
    <xf numFmtId="49" fontId="21" fillId="2" borderId="47" xfId="1" applyNumberFormat="1" applyFont="1" applyFill="1" applyBorder="1" applyAlignment="1">
      <alignment horizontal="center" vertical="center" wrapText="1"/>
    </xf>
    <xf numFmtId="49" fontId="21" fillId="0" borderId="2" xfId="1" applyNumberFormat="1" applyFont="1" applyFill="1" applyBorder="1" applyAlignment="1">
      <alignment horizontal="center" vertical="center" wrapText="1"/>
    </xf>
    <xf numFmtId="49" fontId="21" fillId="0" borderId="47" xfId="1" applyNumberFormat="1" applyFont="1" applyFill="1" applyBorder="1" applyAlignment="1">
      <alignment horizontal="center" vertical="center" wrapText="1"/>
    </xf>
    <xf numFmtId="3" fontId="5" fillId="2" borderId="80" xfId="0" applyNumberFormat="1" applyFont="1" applyFill="1" applyBorder="1" applyAlignment="1">
      <alignment horizontal="center" vertical="center"/>
    </xf>
    <xf numFmtId="3" fontId="5" fillId="2" borderId="0" xfId="0" applyNumberFormat="1" applyFont="1" applyFill="1" applyBorder="1" applyAlignment="1">
      <alignment horizontal="center" vertical="center"/>
    </xf>
    <xf numFmtId="3" fontId="5" fillId="2" borderId="34" xfId="0" applyNumberFormat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horizontal="center" vertical="center" wrapText="1"/>
    </xf>
    <xf numFmtId="0" fontId="11" fillId="2" borderId="24" xfId="1" applyFont="1" applyFill="1" applyBorder="1" applyAlignment="1">
      <alignment horizontal="center" vertical="center" wrapText="1"/>
    </xf>
    <xf numFmtId="0" fontId="11" fillId="2" borderId="18" xfId="1" applyFont="1" applyFill="1" applyBorder="1" applyAlignment="1">
      <alignment horizontal="center" vertical="center" wrapText="1"/>
    </xf>
    <xf numFmtId="164" fontId="11" fillId="2" borderId="17" xfId="1" applyNumberFormat="1" applyFont="1" applyFill="1" applyBorder="1" applyAlignment="1">
      <alignment horizontal="center" vertical="center" textRotation="90" wrapText="1"/>
    </xf>
    <xf numFmtId="164" fontId="11" fillId="2" borderId="24" xfId="1" applyNumberFormat="1" applyFont="1" applyFill="1" applyBorder="1" applyAlignment="1">
      <alignment horizontal="center" vertical="center" textRotation="90" wrapText="1"/>
    </xf>
    <xf numFmtId="164" fontId="11" fillId="2" borderId="18" xfId="1" applyNumberFormat="1" applyFont="1" applyFill="1" applyBorder="1" applyAlignment="1">
      <alignment horizontal="center" vertical="center" textRotation="90" wrapText="1"/>
    </xf>
    <xf numFmtId="0" fontId="11" fillId="2" borderId="33" xfId="1" applyFont="1" applyFill="1" applyBorder="1" applyAlignment="1">
      <alignment horizontal="center" vertical="center"/>
    </xf>
    <xf numFmtId="0" fontId="11" fillId="2" borderId="41" xfId="1" applyFont="1" applyFill="1" applyBorder="1" applyAlignment="1">
      <alignment horizontal="center" vertical="center"/>
    </xf>
    <xf numFmtId="0" fontId="11" fillId="2" borderId="6" xfId="1" applyFont="1" applyFill="1" applyBorder="1" applyAlignment="1">
      <alignment horizontal="center" vertical="center"/>
    </xf>
    <xf numFmtId="49" fontId="21" fillId="2" borderId="2" xfId="1" applyNumberFormat="1" applyFont="1" applyFill="1" applyBorder="1" applyAlignment="1">
      <alignment vertical="center" wrapText="1"/>
    </xf>
    <xf numFmtId="49" fontId="21" fillId="2" borderId="47" xfId="1" applyNumberFormat="1" applyFont="1" applyFill="1" applyBorder="1" applyAlignment="1">
      <alignment vertical="center" wrapText="1"/>
    </xf>
    <xf numFmtId="3" fontId="21" fillId="2" borderId="80" xfId="0" applyNumberFormat="1" applyFont="1" applyFill="1" applyBorder="1" applyAlignment="1">
      <alignment horizontal="center" vertical="center"/>
    </xf>
    <xf numFmtId="3" fontId="21" fillId="2" borderId="0" xfId="0" applyNumberFormat="1" applyFont="1" applyFill="1" applyBorder="1" applyAlignment="1">
      <alignment horizontal="center" vertical="center"/>
    </xf>
    <xf numFmtId="3" fontId="21" fillId="2" borderId="34" xfId="0" applyNumberFormat="1" applyFont="1" applyFill="1" applyBorder="1" applyAlignment="1">
      <alignment horizontal="center" vertical="center"/>
    </xf>
    <xf numFmtId="0" fontId="11" fillId="2" borderId="33" xfId="1" applyFont="1" applyFill="1" applyBorder="1" applyAlignment="1">
      <alignment horizontal="center" vertical="center" wrapText="1"/>
    </xf>
    <xf numFmtId="0" fontId="11" fillId="2" borderId="41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/>
    </xf>
    <xf numFmtId="3" fontId="9" fillId="2" borderId="9" xfId="0" applyNumberFormat="1" applyFont="1" applyFill="1" applyBorder="1" applyAlignment="1">
      <alignment horizontal="center" vertical="center"/>
    </xf>
    <xf numFmtId="3" fontId="22" fillId="0" borderId="1" xfId="0" applyNumberFormat="1" applyFont="1" applyFill="1" applyBorder="1" applyAlignment="1">
      <alignment horizontal="center" vertical="center"/>
    </xf>
    <xf numFmtId="3" fontId="22" fillId="0" borderId="9" xfId="0" applyNumberFormat="1" applyFont="1" applyFill="1" applyBorder="1" applyAlignment="1">
      <alignment horizontal="center" vertical="center"/>
    </xf>
    <xf numFmtId="3" fontId="22" fillId="0" borderId="43" xfId="0" applyNumberFormat="1" applyFont="1" applyFill="1" applyBorder="1" applyAlignment="1">
      <alignment horizontal="center" vertical="center"/>
    </xf>
    <xf numFmtId="49" fontId="21" fillId="0" borderId="44" xfId="1" applyNumberFormat="1" applyFont="1" applyFill="1" applyBorder="1" applyAlignment="1">
      <alignment horizontal="center" vertical="center" wrapText="1"/>
    </xf>
    <xf numFmtId="3" fontId="9" fillId="2" borderId="43" xfId="0" applyNumberFormat="1" applyFont="1" applyFill="1" applyBorder="1" applyAlignment="1">
      <alignment horizontal="center" vertical="center"/>
    </xf>
    <xf numFmtId="49" fontId="21" fillId="2" borderId="44" xfId="1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/>
    </xf>
    <xf numFmtId="3" fontId="9" fillId="0" borderId="9" xfId="0" applyNumberFormat="1" applyFont="1" applyFill="1" applyBorder="1" applyAlignment="1">
      <alignment horizontal="center" vertical="center"/>
    </xf>
    <xf numFmtId="3" fontId="21" fillId="2" borderId="33" xfId="0" applyNumberFormat="1" applyFont="1" applyFill="1" applyBorder="1" applyAlignment="1">
      <alignment horizontal="center" vertical="center"/>
    </xf>
    <xf numFmtId="3" fontId="21" fillId="2" borderId="41" xfId="0" applyNumberFormat="1" applyFont="1" applyFill="1" applyBorder="1" applyAlignment="1">
      <alignment horizontal="center" vertical="center"/>
    </xf>
    <xf numFmtId="3" fontId="21" fillId="2" borderId="6" xfId="0" applyNumberFormat="1" applyFont="1" applyFill="1" applyBorder="1" applyAlignment="1">
      <alignment horizontal="center" vertical="center"/>
    </xf>
    <xf numFmtId="49" fontId="21" fillId="2" borderId="81" xfId="1" applyNumberFormat="1" applyFont="1" applyFill="1" applyBorder="1" applyAlignment="1">
      <alignment horizontal="center" vertical="center" wrapText="1"/>
    </xf>
    <xf numFmtId="49" fontId="21" fillId="2" borderId="59" xfId="1" applyNumberFormat="1" applyFont="1" applyFill="1" applyBorder="1" applyAlignment="1">
      <alignment horizontal="center" vertical="center" wrapText="1"/>
    </xf>
    <xf numFmtId="3" fontId="5" fillId="2" borderId="33" xfId="0" applyNumberFormat="1" applyFont="1" applyFill="1" applyBorder="1" applyAlignment="1">
      <alignment horizontal="center" vertical="center"/>
    </xf>
    <xf numFmtId="3" fontId="5" fillId="2" borderId="41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" vertical="center"/>
    </xf>
    <xf numFmtId="3" fontId="9" fillId="0" borderId="43" xfId="0" applyNumberFormat="1" applyFont="1" applyFill="1" applyBorder="1" applyAlignment="1">
      <alignment horizontal="center" vertical="center"/>
    </xf>
    <xf numFmtId="3" fontId="5" fillId="2" borderId="80" xfId="0" applyNumberFormat="1" applyFont="1" applyFill="1" applyBorder="1" applyAlignment="1">
      <alignment horizontal="center" vertical="justify" wrapText="1"/>
    </xf>
    <xf numFmtId="3" fontId="5" fillId="2" borderId="0" xfId="0" applyNumberFormat="1" applyFont="1" applyFill="1" applyBorder="1" applyAlignment="1">
      <alignment horizontal="center" vertical="justify" wrapText="1"/>
    </xf>
    <xf numFmtId="3" fontId="5" fillId="2" borderId="34" xfId="0" applyNumberFormat="1" applyFont="1" applyFill="1" applyBorder="1" applyAlignment="1">
      <alignment horizontal="center" vertical="justify" wrapText="1"/>
    </xf>
    <xf numFmtId="49" fontId="25" fillId="2" borderId="25" xfId="1" applyNumberFormat="1" applyFont="1" applyFill="1" applyBorder="1" applyAlignment="1">
      <alignment horizontal="center" vertical="center" wrapText="1"/>
    </xf>
    <xf numFmtId="49" fontId="25" fillId="2" borderId="26" xfId="1" applyNumberFormat="1" applyFont="1" applyFill="1" applyBorder="1" applyAlignment="1">
      <alignment horizontal="center" vertical="center" wrapText="1"/>
    </xf>
    <xf numFmtId="49" fontId="25" fillId="2" borderId="2" xfId="1" applyNumberFormat="1" applyFont="1" applyFill="1" applyBorder="1" applyAlignment="1">
      <alignment horizontal="center" vertical="center" wrapText="1"/>
    </xf>
    <xf numFmtId="49" fontId="25" fillId="2" borderId="47" xfId="1" applyNumberFormat="1" applyFont="1" applyFill="1" applyBorder="1" applyAlignment="1">
      <alignment horizontal="center" vertical="center" wrapText="1"/>
    </xf>
    <xf numFmtId="3" fontId="5" fillId="2" borderId="80" xfId="0" applyNumberFormat="1" applyFont="1" applyFill="1" applyBorder="1" applyAlignment="1">
      <alignment horizontal="center" vertical="top" wrapText="1"/>
    </xf>
    <xf numFmtId="3" fontId="5" fillId="2" borderId="0" xfId="0" applyNumberFormat="1" applyFont="1" applyFill="1" applyBorder="1" applyAlignment="1">
      <alignment horizontal="center" vertical="top" wrapText="1"/>
    </xf>
    <xf numFmtId="3" fontId="5" fillId="2" borderId="34" xfId="0" applyNumberFormat="1" applyFont="1" applyFill="1" applyBorder="1" applyAlignment="1">
      <alignment horizontal="center" vertical="top" wrapText="1"/>
    </xf>
    <xf numFmtId="3" fontId="22" fillId="2" borderId="43" xfId="0" applyNumberFormat="1" applyFont="1" applyFill="1" applyBorder="1" applyAlignment="1">
      <alignment horizontal="center" vertical="center"/>
    </xf>
    <xf numFmtId="49" fontId="21" fillId="0" borderId="40" xfId="1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3" fontId="5" fillId="0" borderId="33" xfId="0" applyNumberFormat="1" applyFont="1" applyFill="1" applyBorder="1" applyAlignment="1">
      <alignment horizontal="center" vertical="center"/>
    </xf>
    <xf numFmtId="3" fontId="5" fillId="0" borderId="41" xfId="0" applyNumberFormat="1" applyFont="1" applyFill="1" applyBorder="1" applyAlignment="1">
      <alignment horizontal="center" vertical="center"/>
    </xf>
    <xf numFmtId="3" fontId="5" fillId="0" borderId="6" xfId="0" applyNumberFormat="1" applyFont="1" applyFill="1" applyBorder="1" applyAlignment="1">
      <alignment horizontal="center" vertical="center"/>
    </xf>
    <xf numFmtId="49" fontId="30" fillId="0" borderId="11" xfId="0" applyNumberFormat="1" applyFont="1" applyFill="1" applyBorder="1" applyAlignment="1">
      <alignment horizontal="center" vertical="center"/>
    </xf>
    <xf numFmtId="49" fontId="30" fillId="0" borderId="21" xfId="0" applyNumberFormat="1" applyFont="1" applyFill="1" applyBorder="1" applyAlignment="1">
      <alignment horizontal="center" vertical="center"/>
    </xf>
    <xf numFmtId="49" fontId="30" fillId="0" borderId="17" xfId="0" applyNumberFormat="1" applyFont="1" applyBorder="1" applyAlignment="1">
      <alignment horizontal="center" vertical="center"/>
    </xf>
    <xf numFmtId="49" fontId="30" fillId="0" borderId="11" xfId="0" applyNumberFormat="1" applyFont="1" applyBorder="1" applyAlignment="1">
      <alignment horizontal="center" vertical="center"/>
    </xf>
    <xf numFmtId="49" fontId="30" fillId="0" borderId="4" xfId="0" applyNumberFormat="1" applyFont="1" applyBorder="1" applyAlignment="1">
      <alignment horizontal="center" vertical="center"/>
    </xf>
    <xf numFmtId="49" fontId="30" fillId="0" borderId="17" xfId="0" applyNumberFormat="1" applyFont="1" applyFill="1" applyBorder="1" applyAlignment="1">
      <alignment horizontal="center" vertical="center"/>
    </xf>
    <xf numFmtId="49" fontId="30" fillId="0" borderId="4" xfId="0" applyNumberFormat="1" applyFont="1" applyFill="1" applyBorder="1" applyAlignment="1">
      <alignment horizontal="center" vertical="center"/>
    </xf>
    <xf numFmtId="49" fontId="30" fillId="0" borderId="14" xfId="0" applyNumberFormat="1" applyFont="1" applyFill="1" applyBorder="1" applyAlignment="1">
      <alignment horizontal="center" vertical="center"/>
    </xf>
    <xf numFmtId="49" fontId="30" fillId="0" borderId="22" xfId="0" applyNumberFormat="1" applyFont="1" applyFill="1" applyBorder="1" applyAlignment="1">
      <alignment horizontal="center" vertical="center"/>
    </xf>
    <xf numFmtId="49" fontId="30" fillId="0" borderId="29" xfId="0" applyNumberFormat="1" applyFont="1" applyBorder="1" applyAlignment="1">
      <alignment horizontal="center" vertical="center"/>
    </xf>
    <xf numFmtId="49" fontId="30" fillId="0" borderId="14" xfId="0" applyNumberFormat="1" applyFont="1" applyBorder="1" applyAlignment="1">
      <alignment horizontal="center" vertical="center"/>
    </xf>
    <xf numFmtId="49" fontId="30" fillId="0" borderId="24" xfId="0" applyNumberFormat="1" applyFont="1" applyBorder="1" applyAlignment="1">
      <alignment horizontal="center" vertical="center"/>
    </xf>
    <xf numFmtId="49" fontId="30" fillId="0" borderId="24" xfId="0" applyNumberFormat="1" applyFont="1" applyFill="1" applyBorder="1" applyAlignment="1">
      <alignment horizontal="center" vertical="center"/>
    </xf>
    <xf numFmtId="49" fontId="30" fillId="0" borderId="0" xfId="0" applyNumberFormat="1" applyFont="1" applyBorder="1" applyAlignment="1">
      <alignment horizontal="center" vertical="center"/>
    </xf>
    <xf numFmtId="49" fontId="30" fillId="0" borderId="29" xfId="0" applyNumberFormat="1" applyFont="1" applyFill="1" applyBorder="1" applyAlignment="1">
      <alignment horizontal="center" vertical="center"/>
    </xf>
    <xf numFmtId="49" fontId="30" fillId="0" borderId="34" xfId="0" applyNumberFormat="1" applyFont="1" applyFill="1" applyBorder="1" applyAlignment="1">
      <alignment horizontal="center" vertical="center"/>
    </xf>
    <xf numFmtId="49" fontId="30" fillId="0" borderId="34" xfId="0" applyNumberFormat="1" applyFont="1" applyBorder="1" applyAlignment="1">
      <alignment horizontal="center" vertical="center"/>
    </xf>
    <xf numFmtId="49" fontId="30" fillId="0" borderId="0" xfId="0" applyNumberFormat="1" applyFont="1" applyFill="1" applyBorder="1" applyAlignment="1">
      <alignment horizontal="center" vertical="center"/>
    </xf>
    <xf numFmtId="49" fontId="30" fillId="0" borderId="30" xfId="0" applyNumberFormat="1" applyFont="1" applyFill="1" applyBorder="1" applyAlignment="1">
      <alignment horizontal="center" vertical="center"/>
    </xf>
    <xf numFmtId="49" fontId="30" fillId="0" borderId="15" xfId="0" applyNumberFormat="1" applyFont="1" applyFill="1" applyBorder="1" applyAlignment="1">
      <alignment horizontal="center" vertical="center"/>
    </xf>
    <xf numFmtId="49" fontId="30" fillId="0" borderId="23" xfId="0" applyNumberFormat="1" applyFont="1" applyFill="1" applyBorder="1" applyAlignment="1">
      <alignment horizontal="center" vertical="center"/>
    </xf>
    <xf numFmtId="49" fontId="30" fillId="0" borderId="15" xfId="0" applyNumberFormat="1" applyFont="1" applyBorder="1" applyAlignment="1">
      <alignment horizontal="center" vertical="center"/>
    </xf>
    <xf numFmtId="49" fontId="30" fillId="0" borderId="36" xfId="0" applyNumberFormat="1" applyFont="1" applyFill="1" applyBorder="1" applyAlignment="1">
      <alignment horizontal="center" vertical="center"/>
    </xf>
    <xf numFmtId="49" fontId="30" fillId="0" borderId="19" xfId="0" applyNumberFormat="1" applyFont="1" applyFill="1" applyBorder="1" applyAlignment="1">
      <alignment horizontal="center" vertical="center"/>
    </xf>
    <xf numFmtId="49" fontId="30" fillId="0" borderId="12" xfId="0" applyNumberFormat="1" applyFont="1" applyFill="1" applyBorder="1" applyAlignment="1">
      <alignment horizontal="center" vertical="center"/>
    </xf>
    <xf numFmtId="49" fontId="30" fillId="0" borderId="38" xfId="0" applyNumberFormat="1" applyFont="1" applyFill="1" applyBorder="1" applyAlignment="1">
      <alignment horizontal="center" vertical="center"/>
    </xf>
    <xf numFmtId="49" fontId="30" fillId="0" borderId="31" xfId="0" applyNumberFormat="1" applyFont="1" applyFill="1" applyBorder="1" applyAlignment="1">
      <alignment horizontal="center" vertical="center"/>
    </xf>
    <xf numFmtId="49" fontId="30" fillId="0" borderId="37" xfId="0" applyNumberFormat="1" applyFont="1" applyFill="1" applyBorder="1" applyAlignment="1">
      <alignment horizontal="center" vertical="center"/>
    </xf>
    <xf numFmtId="49" fontId="30" fillId="0" borderId="30" xfId="0" applyNumberFormat="1" applyFont="1" applyBorder="1" applyAlignment="1">
      <alignment horizontal="center" vertical="center"/>
    </xf>
    <xf numFmtId="49" fontId="30" fillId="0" borderId="13" xfId="0" applyNumberFormat="1" applyFont="1" applyFill="1" applyBorder="1" applyAlignment="1">
      <alignment horizontal="center" vertical="center"/>
    </xf>
    <xf numFmtId="49" fontId="30" fillId="0" borderId="32" xfId="0" applyNumberFormat="1" applyFont="1" applyFill="1" applyBorder="1" applyAlignment="1">
      <alignment horizontal="center" vertical="center"/>
    </xf>
    <xf numFmtId="49" fontId="30" fillId="0" borderId="36" xfId="0" applyNumberFormat="1" applyFont="1" applyBorder="1" applyAlignment="1">
      <alignment horizontal="center" vertical="center"/>
    </xf>
    <xf numFmtId="49" fontId="30" fillId="0" borderId="18" xfId="0" applyNumberFormat="1" applyFont="1" applyFill="1" applyBorder="1" applyAlignment="1">
      <alignment horizontal="center" vertical="center"/>
    </xf>
    <xf numFmtId="49" fontId="30" fillId="0" borderId="5" xfId="0" applyNumberFormat="1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horizontal="center" vertical="center"/>
    </xf>
    <xf numFmtId="0" fontId="30" fillId="0" borderId="24" xfId="0" applyFont="1" applyFill="1" applyBorder="1" applyAlignment="1">
      <alignment horizontal="center" vertical="center"/>
    </xf>
    <xf numFmtId="49" fontId="30" fillId="0" borderId="39" xfId="0" applyNumberFormat="1" applyFont="1" applyBorder="1" applyAlignment="1">
      <alignment horizontal="center" vertical="center"/>
    </xf>
    <xf numFmtId="49" fontId="30" fillId="0" borderId="18" xfId="0" applyNumberFormat="1" applyFont="1" applyBorder="1" applyAlignment="1">
      <alignment horizontal="center" vertical="center"/>
    </xf>
    <xf numFmtId="0" fontId="31" fillId="0" borderId="0" xfId="0" applyFont="1" applyAlignment="1">
      <alignment horizontal="left" vertical="top" wrapText="1"/>
    </xf>
    <xf numFmtId="0" fontId="5" fillId="0" borderId="17" xfId="0" applyFont="1" applyBorder="1" applyAlignment="1">
      <alignment vertical="center" wrapText="1"/>
    </xf>
    <xf numFmtId="0" fontId="5" fillId="0" borderId="24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9" fontId="20" fillId="0" borderId="33" xfId="1" applyNumberFormat="1" applyFont="1" applyFill="1" applyBorder="1" applyAlignment="1">
      <alignment horizontal="center" vertical="center" textRotation="90" wrapText="1"/>
    </xf>
    <xf numFmtId="9" fontId="20" fillId="0" borderId="27" xfId="1" applyNumberFormat="1" applyFont="1" applyFill="1" applyBorder="1" applyAlignment="1">
      <alignment horizontal="center" vertical="center" textRotation="90" wrapText="1"/>
    </xf>
    <xf numFmtId="9" fontId="20" fillId="0" borderId="20" xfId="1" applyNumberFormat="1" applyFont="1" applyFill="1" applyBorder="1" applyAlignment="1">
      <alignment horizontal="center" vertical="center" textRotation="90" wrapText="1"/>
    </xf>
    <xf numFmtId="9" fontId="20" fillId="0" borderId="7" xfId="1" applyNumberFormat="1" applyFont="1" applyFill="1" applyBorder="1" applyAlignment="1">
      <alignment horizontal="center" vertical="center" textRotation="90" wrapText="1"/>
    </xf>
    <xf numFmtId="9" fontId="20" fillId="0" borderId="6" xfId="1" applyNumberFormat="1" applyFont="1" applyFill="1" applyBorder="1" applyAlignment="1">
      <alignment horizontal="center" vertical="center" textRotation="90" wrapText="1"/>
    </xf>
    <xf numFmtId="9" fontId="20" fillId="0" borderId="35" xfId="1" applyNumberFormat="1" applyFont="1" applyFill="1" applyBorder="1" applyAlignment="1">
      <alignment horizontal="center" vertical="center" textRotation="90" wrapText="1"/>
    </xf>
    <xf numFmtId="9" fontId="20" fillId="0" borderId="28" xfId="1" applyNumberFormat="1" applyFont="1" applyFill="1" applyBorder="1" applyAlignment="1">
      <alignment horizontal="center" vertical="center" textRotation="90" wrapText="1"/>
    </xf>
    <xf numFmtId="0" fontId="20" fillId="0" borderId="7" xfId="1" applyFont="1" applyFill="1" applyBorder="1" applyAlignment="1">
      <alignment horizontal="center" vertical="center" textRotation="90" wrapText="1"/>
    </xf>
    <xf numFmtId="0" fontId="15" fillId="0" borderId="82" xfId="0" applyFont="1" applyBorder="1" applyAlignment="1">
      <alignment horizontal="right" vertical="center" wrapText="1"/>
    </xf>
    <xf numFmtId="0" fontId="11" fillId="2" borderId="83" xfId="1" applyFont="1" applyFill="1" applyBorder="1" applyAlignment="1">
      <alignment horizontal="center" vertical="center"/>
    </xf>
    <xf numFmtId="0" fontId="11" fillId="2" borderId="82" xfId="1" applyFont="1" applyFill="1" applyBorder="1" applyAlignment="1">
      <alignment horizontal="center" vertical="center"/>
    </xf>
    <xf numFmtId="0" fontId="11" fillId="2" borderId="8" xfId="1" applyFont="1" applyFill="1" applyBorder="1" applyAlignment="1">
      <alignment horizontal="center" vertical="center"/>
    </xf>
    <xf numFmtId="3" fontId="5" fillId="2" borderId="84" xfId="0" applyNumberFormat="1" applyFont="1" applyFill="1" applyBorder="1" applyAlignment="1">
      <alignment horizontal="center" vertical="justify" wrapText="1"/>
    </xf>
    <xf numFmtId="3" fontId="5" fillId="2" borderId="37" xfId="0" applyNumberFormat="1" applyFont="1" applyFill="1" applyBorder="1" applyAlignment="1">
      <alignment horizontal="center" vertical="justify" wrapText="1"/>
    </xf>
    <xf numFmtId="3" fontId="5" fillId="2" borderId="36" xfId="0" applyNumberFormat="1" applyFont="1" applyFill="1" applyBorder="1" applyAlignment="1">
      <alignment horizontal="center" vertical="justify" wrapText="1"/>
    </xf>
    <xf numFmtId="2" fontId="24" fillId="0" borderId="52" xfId="1" applyNumberFormat="1" applyFont="1" applyFill="1" applyBorder="1" applyAlignment="1">
      <alignment horizontal="center" vertical="center" wrapText="1"/>
    </xf>
    <xf numFmtId="3" fontId="9" fillId="0" borderId="85" xfId="0" applyNumberFormat="1" applyFont="1" applyFill="1" applyBorder="1" applyAlignment="1">
      <alignment horizontal="center" vertical="center"/>
    </xf>
    <xf numFmtId="49" fontId="21" fillId="0" borderId="49" xfId="1" applyNumberFormat="1" applyFont="1" applyFill="1" applyBorder="1" applyAlignment="1">
      <alignment horizontal="center" vertical="center" wrapText="1"/>
    </xf>
    <xf numFmtId="3" fontId="9" fillId="0" borderId="86" xfId="0" applyNumberFormat="1" applyFont="1" applyFill="1" applyBorder="1" applyAlignment="1">
      <alignment horizontal="center" vertical="center"/>
    </xf>
    <xf numFmtId="49" fontId="21" fillId="2" borderId="87" xfId="1" applyNumberFormat="1" applyFont="1" applyFill="1" applyBorder="1" applyAlignment="1">
      <alignment horizontal="center" vertical="center" wrapText="1"/>
    </xf>
    <xf numFmtId="2" fontId="10" fillId="0" borderId="87" xfId="1" applyNumberFormat="1" applyFont="1" applyFill="1" applyBorder="1" applyAlignment="1">
      <alignment horizontal="center" vertical="center"/>
    </xf>
    <xf numFmtId="2" fontId="10" fillId="0" borderId="87" xfId="1" applyNumberFormat="1" applyFont="1" applyFill="1" applyBorder="1" applyAlignment="1">
      <alignment horizontal="center" vertical="center" wrapText="1"/>
    </xf>
    <xf numFmtId="2" fontId="11" fillId="0" borderId="87" xfId="1" applyNumberFormat="1" applyFont="1" applyFill="1" applyBorder="1" applyAlignment="1">
      <alignment horizontal="center" vertical="center"/>
    </xf>
    <xf numFmtId="2" fontId="10" fillId="2" borderId="88" xfId="1" applyNumberFormat="1" applyFont="1" applyFill="1" applyBorder="1" applyAlignment="1">
      <alignment horizontal="center" vertical="center" wrapText="1"/>
    </xf>
    <xf numFmtId="3" fontId="5" fillId="2" borderId="83" xfId="0" applyNumberFormat="1" applyFont="1" applyFill="1" applyBorder="1" applyAlignment="1">
      <alignment horizontal="center" vertical="center"/>
    </xf>
    <xf numFmtId="3" fontId="5" fillId="2" borderId="82" xfId="0" applyNumberFormat="1" applyFont="1" applyFill="1" applyBorder="1" applyAlignment="1">
      <alignment horizontal="center" vertical="center"/>
    </xf>
    <xf numFmtId="3" fontId="5" fillId="2" borderId="8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033"/>
      <color rgb="FFDAB596"/>
      <color rgb="FFE6F0CC"/>
      <color rgb="FFFCD8D4"/>
      <color rgb="FFBADDFC"/>
      <color rgb="FF99FF99"/>
      <color rgb="FFCFE9ED"/>
      <color rgb="FFFFFFCC"/>
      <color rgb="FFE7BBBB"/>
      <color rgb="FFC9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60"/>
  <sheetViews>
    <sheetView topLeftCell="I2" zoomScale="75" zoomScaleNormal="75" workbookViewId="0">
      <selection activeCell="V11" sqref="V11"/>
    </sheetView>
  </sheetViews>
  <sheetFormatPr defaultRowHeight="15" x14ac:dyDescent="0.25"/>
  <cols>
    <col min="1" max="1" width="6.7109375" customWidth="1"/>
    <col min="2" max="2" width="21.28515625" style="8" customWidth="1"/>
    <col min="3" max="3" width="10" bestFit="1" customWidth="1"/>
    <col min="4" max="4" width="10.7109375" customWidth="1"/>
    <col min="5" max="9" width="16.7109375" customWidth="1"/>
    <col min="10" max="10" width="15" customWidth="1"/>
    <col min="11" max="11" width="9.85546875" customWidth="1"/>
    <col min="12" max="12" width="15.7109375" customWidth="1"/>
    <col min="13" max="13" width="9.85546875" customWidth="1"/>
    <col min="14" max="30" width="16.7109375" customWidth="1"/>
  </cols>
  <sheetData>
    <row r="1" spans="1:35" ht="79.5" customHeight="1" x14ac:dyDescent="0.3">
      <c r="A1" s="201"/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333" t="s">
        <v>905</v>
      </c>
      <c r="AA1" s="333"/>
      <c r="AB1" s="333"/>
      <c r="AC1" s="333"/>
      <c r="AD1" s="333"/>
      <c r="AE1" s="202"/>
      <c r="AF1" s="202"/>
      <c r="AG1" s="202"/>
      <c r="AH1" s="202"/>
      <c r="AI1" s="202"/>
    </row>
    <row r="2" spans="1:35" ht="73.5" customHeight="1" x14ac:dyDescent="0.3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333" t="s">
        <v>906</v>
      </c>
      <c r="AA2" s="333"/>
      <c r="AB2" s="333"/>
      <c r="AC2" s="333"/>
      <c r="AD2" s="333"/>
      <c r="AE2" s="202"/>
      <c r="AF2" s="202"/>
      <c r="AG2" s="202"/>
      <c r="AH2" s="202"/>
      <c r="AI2" s="202"/>
    </row>
    <row r="3" spans="1:35" ht="36.75" customHeight="1" x14ac:dyDescent="0.25">
      <c r="A3" s="203" t="s">
        <v>856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  <c r="AA3" s="203"/>
      <c r="AB3" s="203"/>
      <c r="AC3" s="203"/>
      <c r="AD3" s="203"/>
    </row>
    <row r="4" spans="1:35" ht="36.75" customHeight="1" thickBot="1" x14ac:dyDescent="0.3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345" t="s">
        <v>910</v>
      </c>
      <c r="AD4" s="345"/>
    </row>
    <row r="5" spans="1:35" ht="24.95" customHeight="1" thickBot="1" x14ac:dyDescent="0.3">
      <c r="A5" s="204" t="s">
        <v>0</v>
      </c>
      <c r="B5" s="334" t="s">
        <v>1</v>
      </c>
      <c r="C5" s="204" t="s">
        <v>858</v>
      </c>
      <c r="D5" s="204" t="s">
        <v>2</v>
      </c>
      <c r="E5" s="207" t="s">
        <v>43</v>
      </c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  <c r="R5" s="207"/>
      <c r="S5" s="207"/>
      <c r="T5" s="207"/>
      <c r="U5" s="207"/>
      <c r="V5" s="207"/>
      <c r="W5" s="207"/>
      <c r="X5" s="207"/>
      <c r="Y5" s="207"/>
      <c r="Z5" s="207"/>
      <c r="AA5" s="207"/>
      <c r="AB5" s="207"/>
      <c r="AC5" s="207"/>
      <c r="AD5" s="208"/>
    </row>
    <row r="6" spans="1:35" ht="27" customHeight="1" x14ac:dyDescent="0.25">
      <c r="A6" s="205"/>
      <c r="B6" s="335"/>
      <c r="C6" s="205"/>
      <c r="D6" s="205"/>
      <c r="E6" s="209" t="s">
        <v>59</v>
      </c>
      <c r="F6" s="211" t="s">
        <v>60</v>
      </c>
      <c r="G6" s="215" t="s">
        <v>65</v>
      </c>
      <c r="H6" s="213" t="s">
        <v>66</v>
      </c>
      <c r="I6" s="217" t="s">
        <v>68</v>
      </c>
      <c r="J6" s="213" t="s">
        <v>69</v>
      </c>
      <c r="K6" s="213" t="s">
        <v>70</v>
      </c>
      <c r="L6" s="213" t="s">
        <v>73</v>
      </c>
      <c r="M6" s="213" t="s">
        <v>75</v>
      </c>
      <c r="N6" s="213" t="s">
        <v>3</v>
      </c>
      <c r="O6" s="213" t="s">
        <v>4</v>
      </c>
      <c r="P6" s="213" t="s">
        <v>5</v>
      </c>
      <c r="Q6" s="213" t="s">
        <v>6</v>
      </c>
      <c r="R6" s="213" t="s">
        <v>7</v>
      </c>
      <c r="S6" s="213" t="s">
        <v>8</v>
      </c>
      <c r="T6" s="213" t="s">
        <v>77</v>
      </c>
      <c r="U6" s="213" t="s">
        <v>78</v>
      </c>
      <c r="V6" s="213" t="s">
        <v>79</v>
      </c>
      <c r="W6" s="213" t="s">
        <v>80</v>
      </c>
      <c r="X6" s="213" t="s">
        <v>81</v>
      </c>
      <c r="Y6" s="213" t="s">
        <v>85</v>
      </c>
      <c r="Z6" s="213" t="s">
        <v>86</v>
      </c>
      <c r="AA6" s="213" t="s">
        <v>87</v>
      </c>
      <c r="AB6" s="213" t="s">
        <v>88</v>
      </c>
      <c r="AC6" s="213" t="s">
        <v>89</v>
      </c>
      <c r="AD6" s="213" t="s">
        <v>90</v>
      </c>
    </row>
    <row r="7" spans="1:35" ht="18.75" customHeight="1" thickBot="1" x14ac:dyDescent="0.3">
      <c r="A7" s="205"/>
      <c r="B7" s="335"/>
      <c r="C7" s="205"/>
      <c r="D7" s="205"/>
      <c r="E7" s="210"/>
      <c r="F7" s="212"/>
      <c r="G7" s="216"/>
      <c r="H7" s="214"/>
      <c r="I7" s="218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214"/>
      <c r="AD7" s="214"/>
    </row>
    <row r="8" spans="1:35" ht="176.25" customHeight="1" thickBot="1" x14ac:dyDescent="0.3">
      <c r="A8" s="206"/>
      <c r="B8" s="336"/>
      <c r="C8" s="206"/>
      <c r="D8" s="206"/>
      <c r="E8" s="337" t="s">
        <v>9</v>
      </c>
      <c r="F8" s="338" t="s">
        <v>46</v>
      </c>
      <c r="G8" s="339" t="s">
        <v>47</v>
      </c>
      <c r="H8" s="340" t="s">
        <v>48</v>
      </c>
      <c r="I8" s="340" t="s">
        <v>49</v>
      </c>
      <c r="J8" s="340" t="s">
        <v>50</v>
      </c>
      <c r="K8" s="341" t="s">
        <v>10</v>
      </c>
      <c r="L8" s="337" t="s">
        <v>51</v>
      </c>
      <c r="M8" s="340" t="s">
        <v>38</v>
      </c>
      <c r="N8" s="341" t="s">
        <v>39</v>
      </c>
      <c r="O8" s="342" t="s">
        <v>82</v>
      </c>
      <c r="P8" s="340" t="s">
        <v>52</v>
      </c>
      <c r="Q8" s="340" t="s">
        <v>83</v>
      </c>
      <c r="R8" s="340" t="s">
        <v>40</v>
      </c>
      <c r="S8" s="343" t="s">
        <v>44</v>
      </c>
      <c r="T8" s="340" t="s">
        <v>84</v>
      </c>
      <c r="U8" s="341" t="s">
        <v>53</v>
      </c>
      <c r="V8" s="340" t="s">
        <v>54</v>
      </c>
      <c r="W8" s="340" t="s">
        <v>11</v>
      </c>
      <c r="X8" s="340" t="s">
        <v>55</v>
      </c>
      <c r="Y8" s="340" t="s">
        <v>56</v>
      </c>
      <c r="Z8" s="340" t="s">
        <v>857</v>
      </c>
      <c r="AA8" s="340" t="s">
        <v>41</v>
      </c>
      <c r="AB8" s="340" t="s">
        <v>57</v>
      </c>
      <c r="AC8" s="340" t="s">
        <v>42</v>
      </c>
      <c r="AD8" s="344" t="s">
        <v>12</v>
      </c>
    </row>
    <row r="9" spans="1:35" ht="20.100000000000001" customHeight="1" thickBot="1" x14ac:dyDescent="0.3">
      <c r="A9" s="12">
        <v>1</v>
      </c>
      <c r="B9" s="12">
        <f>A9+1</f>
        <v>2</v>
      </c>
      <c r="C9" s="12">
        <f>B9+1</f>
        <v>3</v>
      </c>
      <c r="D9" s="12">
        <f t="shared" ref="D9:AD9" si="0">C9+1</f>
        <v>4</v>
      </c>
      <c r="E9" s="6">
        <f t="shared" si="0"/>
        <v>5</v>
      </c>
      <c r="F9" s="6">
        <f t="shared" si="0"/>
        <v>6</v>
      </c>
      <c r="G9" s="6">
        <f t="shared" si="0"/>
        <v>7</v>
      </c>
      <c r="H9" s="6">
        <f t="shared" si="0"/>
        <v>8</v>
      </c>
      <c r="I9" s="6">
        <f t="shared" si="0"/>
        <v>9</v>
      </c>
      <c r="J9" s="6">
        <f t="shared" si="0"/>
        <v>10</v>
      </c>
      <c r="K9" s="6">
        <f t="shared" si="0"/>
        <v>11</v>
      </c>
      <c r="L9" s="6">
        <f t="shared" si="0"/>
        <v>12</v>
      </c>
      <c r="M9" s="6">
        <f t="shared" si="0"/>
        <v>13</v>
      </c>
      <c r="N9" s="6">
        <f t="shared" si="0"/>
        <v>14</v>
      </c>
      <c r="O9" s="6">
        <f t="shared" si="0"/>
        <v>15</v>
      </c>
      <c r="P9" s="6">
        <f t="shared" si="0"/>
        <v>16</v>
      </c>
      <c r="Q9" s="6">
        <f t="shared" si="0"/>
        <v>17</v>
      </c>
      <c r="R9" s="6">
        <f t="shared" si="0"/>
        <v>18</v>
      </c>
      <c r="S9" s="6">
        <f t="shared" si="0"/>
        <v>19</v>
      </c>
      <c r="T9" s="6">
        <f t="shared" si="0"/>
        <v>20</v>
      </c>
      <c r="U9" s="6">
        <f t="shared" si="0"/>
        <v>21</v>
      </c>
      <c r="V9" s="6">
        <f t="shared" si="0"/>
        <v>22</v>
      </c>
      <c r="W9" s="6">
        <f t="shared" si="0"/>
        <v>23</v>
      </c>
      <c r="X9" s="6">
        <f t="shared" si="0"/>
        <v>24</v>
      </c>
      <c r="Y9" s="6">
        <f t="shared" si="0"/>
        <v>25</v>
      </c>
      <c r="Z9" s="6">
        <f t="shared" si="0"/>
        <v>26</v>
      </c>
      <c r="AA9" s="6">
        <f t="shared" si="0"/>
        <v>27</v>
      </c>
      <c r="AB9" s="6">
        <f t="shared" si="0"/>
        <v>28</v>
      </c>
      <c r="AC9" s="6">
        <f t="shared" si="0"/>
        <v>29</v>
      </c>
      <c r="AD9" s="11">
        <f t="shared" si="0"/>
        <v>30</v>
      </c>
    </row>
    <row r="10" spans="1:35" ht="30" customHeight="1" x14ac:dyDescent="0.25">
      <c r="A10" s="22" t="s">
        <v>67</v>
      </c>
      <c r="B10" s="219" t="s">
        <v>909</v>
      </c>
      <c r="C10" s="23">
        <v>2</v>
      </c>
      <c r="D10" s="24" t="s">
        <v>13</v>
      </c>
      <c r="E10" s="295" t="s">
        <v>219</v>
      </c>
      <c r="F10" s="295" t="s">
        <v>234</v>
      </c>
      <c r="G10" s="296" t="s">
        <v>254</v>
      </c>
      <c r="H10" s="297" t="s">
        <v>275</v>
      </c>
      <c r="I10" s="297" t="s">
        <v>300</v>
      </c>
      <c r="J10" s="298" t="s">
        <v>322</v>
      </c>
      <c r="K10" s="298" t="s">
        <v>855</v>
      </c>
      <c r="L10" s="298" t="s">
        <v>348</v>
      </c>
      <c r="M10" s="295" t="s">
        <v>855</v>
      </c>
      <c r="N10" s="299" t="s">
        <v>369</v>
      </c>
      <c r="O10" s="297" t="s">
        <v>400</v>
      </c>
      <c r="P10" s="298" t="s">
        <v>431</v>
      </c>
      <c r="Q10" s="297" t="s">
        <v>455</v>
      </c>
      <c r="R10" s="297" t="s">
        <v>484</v>
      </c>
      <c r="S10" s="297" t="s">
        <v>513</v>
      </c>
      <c r="T10" s="298" t="s">
        <v>540</v>
      </c>
      <c r="U10" s="298" t="s">
        <v>565</v>
      </c>
      <c r="V10" s="297" t="s">
        <v>595</v>
      </c>
      <c r="W10" s="297" t="s">
        <v>626</v>
      </c>
      <c r="X10" s="297" t="s">
        <v>652</v>
      </c>
      <c r="Y10" s="300" t="s">
        <v>683</v>
      </c>
      <c r="Z10" s="301" t="s">
        <v>714</v>
      </c>
      <c r="AA10" s="300" t="s">
        <v>739</v>
      </c>
      <c r="AB10" s="295" t="s">
        <v>770</v>
      </c>
      <c r="AC10" s="295" t="s">
        <v>798</v>
      </c>
      <c r="AD10" s="295" t="s">
        <v>824</v>
      </c>
    </row>
    <row r="11" spans="1:35" ht="30" customHeight="1" x14ac:dyDescent="0.25">
      <c r="A11" s="27" t="s">
        <v>61</v>
      </c>
      <c r="B11" s="220"/>
      <c r="C11" s="25">
        <v>3</v>
      </c>
      <c r="D11" s="26" t="s">
        <v>14</v>
      </c>
      <c r="E11" s="302" t="s">
        <v>91</v>
      </c>
      <c r="F11" s="302" t="s">
        <v>235</v>
      </c>
      <c r="G11" s="303" t="s">
        <v>255</v>
      </c>
      <c r="H11" s="304" t="s">
        <v>276</v>
      </c>
      <c r="I11" s="304" t="s">
        <v>301</v>
      </c>
      <c r="J11" s="305" t="s">
        <v>323</v>
      </c>
      <c r="K11" s="306" t="s">
        <v>855</v>
      </c>
      <c r="L11" s="306" t="s">
        <v>349</v>
      </c>
      <c r="M11" s="307" t="s">
        <v>855</v>
      </c>
      <c r="N11" s="304" t="s">
        <v>370</v>
      </c>
      <c r="O11" s="305" t="s">
        <v>401</v>
      </c>
      <c r="P11" s="305" t="s">
        <v>432</v>
      </c>
      <c r="Q11" s="304" t="s">
        <v>456</v>
      </c>
      <c r="R11" s="305" t="s">
        <v>485</v>
      </c>
      <c r="S11" s="304" t="s">
        <v>514</v>
      </c>
      <c r="T11" s="308" t="s">
        <v>541</v>
      </c>
      <c r="U11" s="305" t="s">
        <v>566</v>
      </c>
      <c r="V11" s="304" t="s">
        <v>596</v>
      </c>
      <c r="W11" s="304" t="s">
        <v>627</v>
      </c>
      <c r="X11" s="304" t="s">
        <v>653</v>
      </c>
      <c r="Y11" s="302" t="s">
        <v>684</v>
      </c>
      <c r="Z11" s="303" t="s">
        <v>715</v>
      </c>
      <c r="AA11" s="302" t="s">
        <v>740</v>
      </c>
      <c r="AB11" s="302" t="s">
        <v>771</v>
      </c>
      <c r="AC11" s="302" t="s">
        <v>799</v>
      </c>
      <c r="AD11" s="302" t="s">
        <v>825</v>
      </c>
    </row>
    <row r="12" spans="1:35" ht="30" customHeight="1" x14ac:dyDescent="0.25">
      <c r="A12" s="27" t="s">
        <v>62</v>
      </c>
      <c r="B12" s="220"/>
      <c r="C12" s="25">
        <v>4</v>
      </c>
      <c r="D12" s="26" t="s">
        <v>14</v>
      </c>
      <c r="E12" s="302" t="s">
        <v>92</v>
      </c>
      <c r="F12" s="302" t="s">
        <v>236</v>
      </c>
      <c r="G12" s="303" t="s">
        <v>256</v>
      </c>
      <c r="H12" s="305" t="s">
        <v>277</v>
      </c>
      <c r="I12" s="305" t="s">
        <v>302</v>
      </c>
      <c r="J12" s="305" t="s">
        <v>324</v>
      </c>
      <c r="K12" s="304" t="s">
        <v>855</v>
      </c>
      <c r="L12" s="304" t="s">
        <v>350</v>
      </c>
      <c r="M12" s="309" t="s">
        <v>855</v>
      </c>
      <c r="N12" s="305" t="s">
        <v>371</v>
      </c>
      <c r="O12" s="306" t="s">
        <v>402</v>
      </c>
      <c r="P12" s="306" t="s">
        <v>433</v>
      </c>
      <c r="Q12" s="305" t="s">
        <v>457</v>
      </c>
      <c r="R12" s="306" t="s">
        <v>486</v>
      </c>
      <c r="S12" s="305" t="s">
        <v>515</v>
      </c>
      <c r="T12" s="304" t="s">
        <v>542</v>
      </c>
      <c r="U12" s="306" t="s">
        <v>567</v>
      </c>
      <c r="V12" s="305" t="s">
        <v>597</v>
      </c>
      <c r="W12" s="304" t="s">
        <v>628</v>
      </c>
      <c r="X12" s="305" t="s">
        <v>654</v>
      </c>
      <c r="Y12" s="302" t="s">
        <v>685</v>
      </c>
      <c r="Z12" s="303" t="s">
        <v>716</v>
      </c>
      <c r="AA12" s="302" t="s">
        <v>741</v>
      </c>
      <c r="AB12" s="302" t="s">
        <v>772</v>
      </c>
      <c r="AC12" s="302" t="s">
        <v>800</v>
      </c>
      <c r="AD12" s="302" t="s">
        <v>826</v>
      </c>
    </row>
    <row r="13" spans="1:35" ht="30" customHeight="1" x14ac:dyDescent="0.25">
      <c r="A13" s="27" t="s">
        <v>63</v>
      </c>
      <c r="B13" s="220"/>
      <c r="C13" s="25">
        <v>5</v>
      </c>
      <c r="D13" s="26" t="s">
        <v>14</v>
      </c>
      <c r="E13" s="302" t="s">
        <v>93</v>
      </c>
      <c r="F13" s="302" t="s">
        <v>237</v>
      </c>
      <c r="G13" s="303" t="s">
        <v>258</v>
      </c>
      <c r="H13" s="306" t="s">
        <v>278</v>
      </c>
      <c r="I13" s="305" t="s">
        <v>303</v>
      </c>
      <c r="J13" s="306" t="s">
        <v>325</v>
      </c>
      <c r="K13" s="304" t="s">
        <v>855</v>
      </c>
      <c r="L13" s="304" t="s">
        <v>351</v>
      </c>
      <c r="M13" s="309" t="s">
        <v>855</v>
      </c>
      <c r="N13" s="305" t="s">
        <v>372</v>
      </c>
      <c r="O13" s="304" t="s">
        <v>403</v>
      </c>
      <c r="P13" s="305" t="s">
        <v>434</v>
      </c>
      <c r="Q13" s="306" t="s">
        <v>458</v>
      </c>
      <c r="R13" s="304" t="s">
        <v>487</v>
      </c>
      <c r="S13" s="306" t="s">
        <v>516</v>
      </c>
      <c r="T13" s="304" t="s">
        <v>543</v>
      </c>
      <c r="U13" s="304" t="s">
        <v>568</v>
      </c>
      <c r="V13" s="306" t="s">
        <v>598</v>
      </c>
      <c r="W13" s="305" t="s">
        <v>629</v>
      </c>
      <c r="X13" s="306" t="s">
        <v>655</v>
      </c>
      <c r="Y13" s="307" t="s">
        <v>686</v>
      </c>
      <c r="Z13" s="310" t="s">
        <v>717</v>
      </c>
      <c r="AA13" s="307" t="s">
        <v>742</v>
      </c>
      <c r="AB13" s="302" t="s">
        <v>773</v>
      </c>
      <c r="AC13" s="302" t="s">
        <v>801</v>
      </c>
      <c r="AD13" s="302" t="s">
        <v>827</v>
      </c>
    </row>
    <row r="14" spans="1:35" ht="30" customHeight="1" x14ac:dyDescent="0.25">
      <c r="A14" s="27" t="s">
        <v>71</v>
      </c>
      <c r="B14" s="220"/>
      <c r="C14" s="25">
        <v>9</v>
      </c>
      <c r="D14" s="26" t="s">
        <v>14</v>
      </c>
      <c r="E14" s="302" t="s">
        <v>220</v>
      </c>
      <c r="F14" s="302" t="s">
        <v>238</v>
      </c>
      <c r="G14" s="303" t="s">
        <v>257</v>
      </c>
      <c r="H14" s="309" t="s">
        <v>279</v>
      </c>
      <c r="I14" s="307" t="s">
        <v>304</v>
      </c>
      <c r="J14" s="309" t="s">
        <v>326</v>
      </c>
      <c r="K14" s="304" t="s">
        <v>855</v>
      </c>
      <c r="L14" s="305" t="s">
        <v>352</v>
      </c>
      <c r="M14" s="309" t="s">
        <v>855</v>
      </c>
      <c r="N14" s="311" t="s">
        <v>373</v>
      </c>
      <c r="O14" s="304" t="s">
        <v>404</v>
      </c>
      <c r="P14" s="306" t="s">
        <v>435</v>
      </c>
      <c r="Q14" s="305" t="s">
        <v>459</v>
      </c>
      <c r="R14" s="304" t="s">
        <v>488</v>
      </c>
      <c r="S14" s="305" t="s">
        <v>517</v>
      </c>
      <c r="T14" s="305" t="s">
        <v>544</v>
      </c>
      <c r="U14" s="305" t="s">
        <v>569</v>
      </c>
      <c r="V14" s="305" t="s">
        <v>599</v>
      </c>
      <c r="W14" s="305" t="s">
        <v>630</v>
      </c>
      <c r="X14" s="304" t="s">
        <v>656</v>
      </c>
      <c r="Y14" s="302" t="s">
        <v>687</v>
      </c>
      <c r="Z14" s="303" t="s">
        <v>718</v>
      </c>
      <c r="AA14" s="302" t="s">
        <v>743</v>
      </c>
      <c r="AB14" s="302" t="s">
        <v>774</v>
      </c>
      <c r="AC14" s="302" t="s">
        <v>802</v>
      </c>
      <c r="AD14" s="302" t="s">
        <v>828</v>
      </c>
    </row>
    <row r="15" spans="1:35" ht="30" customHeight="1" x14ac:dyDescent="0.25">
      <c r="A15" s="27" t="s">
        <v>72</v>
      </c>
      <c r="B15" s="220"/>
      <c r="C15" s="25">
        <v>10</v>
      </c>
      <c r="D15" s="26" t="s">
        <v>14</v>
      </c>
      <c r="E15" s="302" t="s">
        <v>221</v>
      </c>
      <c r="F15" s="302" t="s">
        <v>239</v>
      </c>
      <c r="G15" s="303" t="s">
        <v>259</v>
      </c>
      <c r="H15" s="309" t="s">
        <v>280</v>
      </c>
      <c r="I15" s="309" t="s">
        <v>305</v>
      </c>
      <c r="J15" s="309" t="s">
        <v>327</v>
      </c>
      <c r="K15" s="304" t="s">
        <v>855</v>
      </c>
      <c r="L15" s="305" t="s">
        <v>353</v>
      </c>
      <c r="M15" s="309" t="s">
        <v>855</v>
      </c>
      <c r="N15" s="304" t="s">
        <v>374</v>
      </c>
      <c r="O15" s="304" t="s">
        <v>405</v>
      </c>
      <c r="P15" s="305" t="s">
        <v>436</v>
      </c>
      <c r="Q15" s="306" t="s">
        <v>460</v>
      </c>
      <c r="R15" s="302" t="s">
        <v>489</v>
      </c>
      <c r="S15" s="307" t="s">
        <v>518</v>
      </c>
      <c r="T15" s="312" t="s">
        <v>545</v>
      </c>
      <c r="U15" s="307" t="s">
        <v>570</v>
      </c>
      <c r="V15" s="302" t="s">
        <v>600</v>
      </c>
      <c r="W15" s="307" t="s">
        <v>631</v>
      </c>
      <c r="X15" s="302" t="s">
        <v>657</v>
      </c>
      <c r="Y15" s="313" t="s">
        <v>688</v>
      </c>
      <c r="Z15" s="303" t="s">
        <v>719</v>
      </c>
      <c r="AA15" s="302" t="s">
        <v>744</v>
      </c>
      <c r="AB15" s="302" t="s">
        <v>775</v>
      </c>
      <c r="AC15" s="302" t="s">
        <v>803</v>
      </c>
      <c r="AD15" s="302" t="s">
        <v>829</v>
      </c>
    </row>
    <row r="16" spans="1:35" ht="30" customHeight="1" thickBot="1" x14ac:dyDescent="0.3">
      <c r="A16" s="28" t="s">
        <v>74</v>
      </c>
      <c r="B16" s="221"/>
      <c r="C16" s="9" t="s">
        <v>45</v>
      </c>
      <c r="D16" s="29" t="s">
        <v>14</v>
      </c>
      <c r="E16" s="314" t="s">
        <v>224</v>
      </c>
      <c r="F16" s="313" t="s">
        <v>240</v>
      </c>
      <c r="G16" s="315" t="s">
        <v>260</v>
      </c>
      <c r="H16" s="314" t="s">
        <v>281</v>
      </c>
      <c r="I16" s="314" t="s">
        <v>306</v>
      </c>
      <c r="J16" s="314" t="s">
        <v>328</v>
      </c>
      <c r="K16" s="316" t="s">
        <v>855</v>
      </c>
      <c r="L16" s="313" t="s">
        <v>354</v>
      </c>
      <c r="M16" s="314" t="s">
        <v>855</v>
      </c>
      <c r="N16" s="316" t="s">
        <v>375</v>
      </c>
      <c r="O16" s="314" t="s">
        <v>406</v>
      </c>
      <c r="P16" s="313" t="s">
        <v>437</v>
      </c>
      <c r="Q16" s="314" t="s">
        <v>461</v>
      </c>
      <c r="R16" s="313" t="s">
        <v>490</v>
      </c>
      <c r="S16" s="314" t="s">
        <v>519</v>
      </c>
      <c r="T16" s="314" t="s">
        <v>546</v>
      </c>
      <c r="U16" s="314" t="s">
        <v>573</v>
      </c>
      <c r="V16" s="313" t="s">
        <v>601</v>
      </c>
      <c r="W16" s="314" t="s">
        <v>632</v>
      </c>
      <c r="X16" s="313" t="s">
        <v>658</v>
      </c>
      <c r="Y16" s="314" t="s">
        <v>689</v>
      </c>
      <c r="Z16" s="317" t="s">
        <v>720</v>
      </c>
      <c r="AA16" s="313" t="s">
        <v>745</v>
      </c>
      <c r="AB16" s="313" t="s">
        <v>778</v>
      </c>
      <c r="AC16" s="313" t="s">
        <v>804</v>
      </c>
      <c r="AD16" s="313" t="s">
        <v>830</v>
      </c>
    </row>
    <row r="17" spans="1:30" ht="30" customHeight="1" x14ac:dyDescent="0.25">
      <c r="A17" s="22" t="s">
        <v>76</v>
      </c>
      <c r="B17" s="219" t="s">
        <v>58</v>
      </c>
      <c r="C17" s="222">
        <v>2</v>
      </c>
      <c r="D17" s="30" t="s">
        <v>13</v>
      </c>
      <c r="E17" s="295" t="s">
        <v>222</v>
      </c>
      <c r="F17" s="300" t="s">
        <v>241</v>
      </c>
      <c r="G17" s="295" t="s">
        <v>120</v>
      </c>
      <c r="H17" s="295" t="s">
        <v>131</v>
      </c>
      <c r="I17" s="318" t="s">
        <v>307</v>
      </c>
      <c r="J17" s="307" t="s">
        <v>148</v>
      </c>
      <c r="K17" s="298" t="s">
        <v>855</v>
      </c>
      <c r="L17" s="295" t="s">
        <v>355</v>
      </c>
      <c r="M17" s="295" t="s">
        <v>855</v>
      </c>
      <c r="N17" s="299" t="s">
        <v>376</v>
      </c>
      <c r="O17" s="295" t="s">
        <v>407</v>
      </c>
      <c r="P17" s="295" t="s">
        <v>438</v>
      </c>
      <c r="Q17" s="295" t="s">
        <v>462</v>
      </c>
      <c r="R17" s="300" t="s">
        <v>491</v>
      </c>
      <c r="S17" s="300" t="s">
        <v>520</v>
      </c>
      <c r="T17" s="319" t="s">
        <v>547</v>
      </c>
      <c r="U17" s="300" t="s">
        <v>574</v>
      </c>
      <c r="V17" s="295" t="s">
        <v>602</v>
      </c>
      <c r="W17" s="300" t="s">
        <v>633</v>
      </c>
      <c r="X17" s="300" t="s">
        <v>659</v>
      </c>
      <c r="Y17" s="300" t="s">
        <v>690</v>
      </c>
      <c r="Z17" s="296" t="s">
        <v>200</v>
      </c>
      <c r="AA17" s="295" t="s">
        <v>746</v>
      </c>
      <c r="AB17" s="300" t="s">
        <v>779</v>
      </c>
      <c r="AC17" s="300" t="s">
        <v>805</v>
      </c>
      <c r="AD17" s="300" t="s">
        <v>831</v>
      </c>
    </row>
    <row r="18" spans="1:30" ht="30" customHeight="1" x14ac:dyDescent="0.25">
      <c r="A18" s="27" t="s">
        <v>64</v>
      </c>
      <c r="B18" s="220"/>
      <c r="C18" s="223"/>
      <c r="D18" s="31" t="s">
        <v>14</v>
      </c>
      <c r="E18" s="302" t="s">
        <v>223</v>
      </c>
      <c r="F18" s="302" t="s">
        <v>108</v>
      </c>
      <c r="G18" s="302" t="s">
        <v>121</v>
      </c>
      <c r="H18" s="302" t="s">
        <v>132</v>
      </c>
      <c r="I18" s="309" t="s">
        <v>138</v>
      </c>
      <c r="J18" s="309" t="s">
        <v>329</v>
      </c>
      <c r="K18" s="306" t="s">
        <v>855</v>
      </c>
      <c r="L18" s="302" t="s">
        <v>153</v>
      </c>
      <c r="M18" s="302" t="s">
        <v>855</v>
      </c>
      <c r="N18" s="305" t="s">
        <v>377</v>
      </c>
      <c r="O18" s="302" t="s">
        <v>408</v>
      </c>
      <c r="P18" s="309" t="s">
        <v>165</v>
      </c>
      <c r="Q18" s="302" t="s">
        <v>463</v>
      </c>
      <c r="R18" s="302" t="s">
        <v>492</v>
      </c>
      <c r="S18" s="302" t="s">
        <v>521</v>
      </c>
      <c r="T18" s="320" t="s">
        <v>183</v>
      </c>
      <c r="U18" s="309" t="s">
        <v>571</v>
      </c>
      <c r="V18" s="313" t="s">
        <v>603</v>
      </c>
      <c r="W18" s="309" t="s">
        <v>634</v>
      </c>
      <c r="X18" s="309" t="s">
        <v>660</v>
      </c>
      <c r="Y18" s="302" t="s">
        <v>691</v>
      </c>
      <c r="Z18" s="303" t="s">
        <v>721</v>
      </c>
      <c r="AA18" s="302" t="s">
        <v>747</v>
      </c>
      <c r="AB18" s="302" t="s">
        <v>780</v>
      </c>
      <c r="AC18" s="302" t="s">
        <v>806</v>
      </c>
      <c r="AD18" s="302" t="s">
        <v>832</v>
      </c>
    </row>
    <row r="19" spans="1:30" ht="30" customHeight="1" x14ac:dyDescent="0.25">
      <c r="A19" s="27" t="s">
        <v>15</v>
      </c>
      <c r="B19" s="220"/>
      <c r="C19" s="223">
        <v>3</v>
      </c>
      <c r="D19" s="31" t="s">
        <v>13</v>
      </c>
      <c r="E19" s="302" t="s">
        <v>94</v>
      </c>
      <c r="F19" s="313" t="s">
        <v>242</v>
      </c>
      <c r="G19" s="302" t="s">
        <v>122</v>
      </c>
      <c r="H19" s="321" t="s">
        <v>282</v>
      </c>
      <c r="I19" s="302" t="s">
        <v>139</v>
      </c>
      <c r="J19" s="302" t="s">
        <v>330</v>
      </c>
      <c r="K19" s="304" t="s">
        <v>855</v>
      </c>
      <c r="L19" s="302" t="s">
        <v>154</v>
      </c>
      <c r="M19" s="302" t="s">
        <v>855</v>
      </c>
      <c r="N19" s="311" t="s">
        <v>410</v>
      </c>
      <c r="O19" s="302" t="s">
        <v>409</v>
      </c>
      <c r="P19" s="302" t="s">
        <v>439</v>
      </c>
      <c r="Q19" s="302" t="s">
        <v>464</v>
      </c>
      <c r="R19" s="307" t="s">
        <v>493</v>
      </c>
      <c r="S19" s="302" t="s">
        <v>522</v>
      </c>
      <c r="T19" s="302" t="s">
        <v>548</v>
      </c>
      <c r="U19" s="302" t="s">
        <v>572</v>
      </c>
      <c r="V19" s="302" t="s">
        <v>604</v>
      </c>
      <c r="W19" s="302" t="s">
        <v>635</v>
      </c>
      <c r="X19" s="302" t="s">
        <v>661</v>
      </c>
      <c r="Y19" s="302" t="s">
        <v>692</v>
      </c>
      <c r="Z19" s="317" t="s">
        <v>722</v>
      </c>
      <c r="AA19" s="302" t="s">
        <v>748</v>
      </c>
      <c r="AB19" s="313" t="s">
        <v>781</v>
      </c>
      <c r="AC19" s="313" t="s">
        <v>211</v>
      </c>
      <c r="AD19" s="307" t="s">
        <v>833</v>
      </c>
    </row>
    <row r="20" spans="1:30" ht="30" customHeight="1" x14ac:dyDescent="0.25">
      <c r="A20" s="27" t="s">
        <v>16</v>
      </c>
      <c r="B20" s="220"/>
      <c r="C20" s="223"/>
      <c r="D20" s="31" t="s">
        <v>14</v>
      </c>
      <c r="E20" s="302" t="s">
        <v>95</v>
      </c>
      <c r="F20" s="302" t="s">
        <v>109</v>
      </c>
      <c r="G20" s="302" t="s">
        <v>123</v>
      </c>
      <c r="H20" s="302" t="s">
        <v>133</v>
      </c>
      <c r="I20" s="313" t="s">
        <v>308</v>
      </c>
      <c r="J20" s="302" t="s">
        <v>149</v>
      </c>
      <c r="K20" s="304" t="s">
        <v>855</v>
      </c>
      <c r="L20" s="302" t="s">
        <v>155</v>
      </c>
      <c r="M20" s="307" t="s">
        <v>855</v>
      </c>
      <c r="N20" s="305" t="s">
        <v>378</v>
      </c>
      <c r="O20" s="307" t="s">
        <v>411</v>
      </c>
      <c r="P20" s="302" t="s">
        <v>440</v>
      </c>
      <c r="Q20" s="307" t="s">
        <v>465</v>
      </c>
      <c r="R20" s="302" t="s">
        <v>494</v>
      </c>
      <c r="S20" s="302" t="s">
        <v>178</v>
      </c>
      <c r="T20" s="322" t="s">
        <v>549</v>
      </c>
      <c r="U20" s="307" t="s">
        <v>575</v>
      </c>
      <c r="V20" s="302" t="s">
        <v>605</v>
      </c>
      <c r="W20" s="313" t="s">
        <v>636</v>
      </c>
      <c r="X20" s="302" t="s">
        <v>662</v>
      </c>
      <c r="Y20" s="307" t="s">
        <v>693</v>
      </c>
      <c r="Z20" s="303" t="s">
        <v>201</v>
      </c>
      <c r="AA20" s="302" t="s">
        <v>749</v>
      </c>
      <c r="AB20" s="302" t="s">
        <v>207</v>
      </c>
      <c r="AC20" s="302" t="s">
        <v>212</v>
      </c>
      <c r="AD20" s="302" t="s">
        <v>834</v>
      </c>
    </row>
    <row r="21" spans="1:30" ht="30" customHeight="1" x14ac:dyDescent="0.25">
      <c r="A21" s="27" t="s">
        <v>17</v>
      </c>
      <c r="B21" s="220"/>
      <c r="C21" s="223">
        <v>4</v>
      </c>
      <c r="D21" s="31" t="s">
        <v>13</v>
      </c>
      <c r="E21" s="302" t="s">
        <v>96</v>
      </c>
      <c r="F21" s="302" t="s">
        <v>110</v>
      </c>
      <c r="G21" s="302" t="s">
        <v>262</v>
      </c>
      <c r="H21" s="313" t="s">
        <v>283</v>
      </c>
      <c r="I21" s="307" t="s">
        <v>140</v>
      </c>
      <c r="J21" s="313" t="s">
        <v>331</v>
      </c>
      <c r="K21" s="304" t="s">
        <v>855</v>
      </c>
      <c r="L21" s="313" t="s">
        <v>356</v>
      </c>
      <c r="M21" s="309" t="s">
        <v>855</v>
      </c>
      <c r="N21" s="323" t="s">
        <v>379</v>
      </c>
      <c r="O21" s="309" t="s">
        <v>412</v>
      </c>
      <c r="P21" s="302" t="s">
        <v>441</v>
      </c>
      <c r="Q21" s="302" t="s">
        <v>466</v>
      </c>
      <c r="R21" s="313" t="s">
        <v>495</v>
      </c>
      <c r="S21" s="313" t="s">
        <v>523</v>
      </c>
      <c r="T21" s="324" t="s">
        <v>184</v>
      </c>
      <c r="U21" s="302" t="s">
        <v>576</v>
      </c>
      <c r="V21" s="307" t="s">
        <v>606</v>
      </c>
      <c r="W21" s="302" t="s">
        <v>192</v>
      </c>
      <c r="X21" s="307" t="s">
        <v>663</v>
      </c>
      <c r="Y21" s="302" t="s">
        <v>694</v>
      </c>
      <c r="Z21" s="317" t="s">
        <v>723</v>
      </c>
      <c r="AA21" s="302" t="s">
        <v>750</v>
      </c>
      <c r="AB21" s="313" t="s">
        <v>782</v>
      </c>
      <c r="AC21" s="313" t="s">
        <v>807</v>
      </c>
      <c r="AD21" s="307" t="s">
        <v>835</v>
      </c>
    </row>
    <row r="22" spans="1:30" ht="30" customHeight="1" x14ac:dyDescent="0.25">
      <c r="A22" s="27" t="s">
        <v>18</v>
      </c>
      <c r="B22" s="220"/>
      <c r="C22" s="223"/>
      <c r="D22" s="31" t="s">
        <v>14</v>
      </c>
      <c r="E22" s="302" t="s">
        <v>97</v>
      </c>
      <c r="F22" s="302" t="s">
        <v>111</v>
      </c>
      <c r="G22" s="313" t="s">
        <v>124</v>
      </c>
      <c r="H22" s="325" t="s">
        <v>134</v>
      </c>
      <c r="I22" s="309" t="s">
        <v>141</v>
      </c>
      <c r="J22" s="307" t="s">
        <v>150</v>
      </c>
      <c r="K22" s="305" t="s">
        <v>855</v>
      </c>
      <c r="L22" s="302" t="s">
        <v>156</v>
      </c>
      <c r="M22" s="309" t="s">
        <v>855</v>
      </c>
      <c r="N22" s="311" t="s">
        <v>380</v>
      </c>
      <c r="O22" s="302" t="s">
        <v>413</v>
      </c>
      <c r="P22" s="313" t="s">
        <v>166</v>
      </c>
      <c r="Q22" s="313" t="s">
        <v>172</v>
      </c>
      <c r="R22" s="302" t="s">
        <v>175</v>
      </c>
      <c r="S22" s="302" t="s">
        <v>179</v>
      </c>
      <c r="T22" s="320" t="s">
        <v>185</v>
      </c>
      <c r="U22" s="309" t="s">
        <v>577</v>
      </c>
      <c r="V22" s="309" t="s">
        <v>607</v>
      </c>
      <c r="W22" s="309" t="s">
        <v>193</v>
      </c>
      <c r="X22" s="309" t="s">
        <v>664</v>
      </c>
      <c r="Y22" s="307" t="s">
        <v>695</v>
      </c>
      <c r="Z22" s="303" t="s">
        <v>202</v>
      </c>
      <c r="AA22" s="302" t="s">
        <v>751</v>
      </c>
      <c r="AB22" s="302" t="s">
        <v>208</v>
      </c>
      <c r="AC22" s="302" t="s">
        <v>213</v>
      </c>
      <c r="AD22" s="302" t="s">
        <v>836</v>
      </c>
    </row>
    <row r="23" spans="1:30" ht="30" customHeight="1" x14ac:dyDescent="0.25">
      <c r="A23" s="27" t="s">
        <v>19</v>
      </c>
      <c r="B23" s="220"/>
      <c r="C23" s="223">
        <v>5</v>
      </c>
      <c r="D23" s="31" t="s">
        <v>13</v>
      </c>
      <c r="E23" s="302" t="s">
        <v>225</v>
      </c>
      <c r="F23" s="313" t="s">
        <v>243</v>
      </c>
      <c r="G23" s="302" t="s">
        <v>263</v>
      </c>
      <c r="H23" s="302" t="s">
        <v>284</v>
      </c>
      <c r="I23" s="302" t="s">
        <v>309</v>
      </c>
      <c r="J23" s="302" t="s">
        <v>332</v>
      </c>
      <c r="K23" s="305" t="s">
        <v>855</v>
      </c>
      <c r="L23" s="307" t="s">
        <v>357</v>
      </c>
      <c r="M23" s="309" t="s">
        <v>855</v>
      </c>
      <c r="N23" s="305" t="s">
        <v>381</v>
      </c>
      <c r="O23" s="302" t="s">
        <v>414</v>
      </c>
      <c r="P23" s="307" t="s">
        <v>442</v>
      </c>
      <c r="Q23" s="302" t="s">
        <v>467</v>
      </c>
      <c r="R23" s="313" t="s">
        <v>496</v>
      </c>
      <c r="S23" s="313" t="s">
        <v>524</v>
      </c>
      <c r="T23" s="302" t="s">
        <v>550</v>
      </c>
      <c r="U23" s="309" t="s">
        <v>578</v>
      </c>
      <c r="V23" s="302" t="s">
        <v>608</v>
      </c>
      <c r="W23" s="302" t="s">
        <v>637</v>
      </c>
      <c r="X23" s="309" t="s">
        <v>665</v>
      </c>
      <c r="Y23" s="302" t="s">
        <v>696</v>
      </c>
      <c r="Z23" s="317" t="s">
        <v>724</v>
      </c>
      <c r="AA23" s="307" t="s">
        <v>752</v>
      </c>
      <c r="AB23" s="313" t="s">
        <v>783</v>
      </c>
      <c r="AC23" s="313" t="s">
        <v>808</v>
      </c>
      <c r="AD23" s="307" t="s">
        <v>837</v>
      </c>
    </row>
    <row r="24" spans="1:30" ht="30" customHeight="1" x14ac:dyDescent="0.25">
      <c r="A24" s="27" t="s">
        <v>20</v>
      </c>
      <c r="B24" s="220"/>
      <c r="C24" s="223"/>
      <c r="D24" s="31" t="s">
        <v>14</v>
      </c>
      <c r="E24" s="302" t="s">
        <v>98</v>
      </c>
      <c r="F24" s="302" t="s">
        <v>112</v>
      </c>
      <c r="G24" s="313" t="s">
        <v>125</v>
      </c>
      <c r="H24" s="302" t="s">
        <v>285</v>
      </c>
      <c r="I24" s="307" t="s">
        <v>142</v>
      </c>
      <c r="J24" s="307" t="s">
        <v>333</v>
      </c>
      <c r="K24" s="306" t="s">
        <v>855</v>
      </c>
      <c r="L24" s="302" t="s">
        <v>358</v>
      </c>
      <c r="M24" s="309" t="s">
        <v>855</v>
      </c>
      <c r="N24" s="311" t="s">
        <v>382</v>
      </c>
      <c r="O24" s="307" t="s">
        <v>415</v>
      </c>
      <c r="P24" s="309" t="s">
        <v>443</v>
      </c>
      <c r="Q24" s="309" t="s">
        <v>173</v>
      </c>
      <c r="R24" s="302" t="s">
        <v>176</v>
      </c>
      <c r="S24" s="302" t="s">
        <v>180</v>
      </c>
      <c r="T24" s="320" t="s">
        <v>186</v>
      </c>
      <c r="U24" s="309" t="s">
        <v>579</v>
      </c>
      <c r="V24" s="302" t="s">
        <v>609</v>
      </c>
      <c r="W24" s="309" t="s">
        <v>194</v>
      </c>
      <c r="X24" s="309" t="s">
        <v>666</v>
      </c>
      <c r="Y24" s="302" t="s">
        <v>697</v>
      </c>
      <c r="Z24" s="303" t="s">
        <v>203</v>
      </c>
      <c r="AA24" s="302" t="s">
        <v>753</v>
      </c>
      <c r="AB24" s="309" t="s">
        <v>209</v>
      </c>
      <c r="AC24" s="302" t="s">
        <v>214</v>
      </c>
      <c r="AD24" s="302" t="s">
        <v>838</v>
      </c>
    </row>
    <row r="25" spans="1:30" ht="30" customHeight="1" x14ac:dyDescent="0.25">
      <c r="A25" s="27" t="s">
        <v>21</v>
      </c>
      <c r="B25" s="220"/>
      <c r="C25" s="25">
        <v>6</v>
      </c>
      <c r="D25" s="31" t="s">
        <v>14</v>
      </c>
      <c r="E25" s="302" t="s">
        <v>226</v>
      </c>
      <c r="F25" s="302" t="s">
        <v>244</v>
      </c>
      <c r="G25" s="309" t="s">
        <v>261</v>
      </c>
      <c r="H25" s="307" t="s">
        <v>286</v>
      </c>
      <c r="I25" s="309" t="s">
        <v>310</v>
      </c>
      <c r="J25" s="309" t="s">
        <v>854</v>
      </c>
      <c r="K25" s="305" t="s">
        <v>855</v>
      </c>
      <c r="L25" s="307" t="s">
        <v>359</v>
      </c>
      <c r="M25" s="309" t="s">
        <v>855</v>
      </c>
      <c r="N25" s="305" t="s">
        <v>383</v>
      </c>
      <c r="O25" s="309" t="s">
        <v>416</v>
      </c>
      <c r="P25" s="302" t="s">
        <v>444</v>
      </c>
      <c r="Q25" s="309" t="s">
        <v>468</v>
      </c>
      <c r="R25" s="307" t="s">
        <v>497</v>
      </c>
      <c r="S25" s="313" t="s">
        <v>525</v>
      </c>
      <c r="T25" s="309" t="s">
        <v>551</v>
      </c>
      <c r="U25" s="309" t="s">
        <v>580</v>
      </c>
      <c r="V25" s="307" t="s">
        <v>610</v>
      </c>
      <c r="W25" s="309" t="s">
        <v>638</v>
      </c>
      <c r="X25" s="302" t="s">
        <v>667</v>
      </c>
      <c r="Y25" s="307" t="s">
        <v>698</v>
      </c>
      <c r="Z25" s="303" t="s">
        <v>725</v>
      </c>
      <c r="AA25" s="302" t="s">
        <v>754</v>
      </c>
      <c r="AB25" s="302" t="s">
        <v>784</v>
      </c>
      <c r="AC25" s="302" t="s">
        <v>809</v>
      </c>
      <c r="AD25" s="302" t="s">
        <v>839</v>
      </c>
    </row>
    <row r="26" spans="1:30" ht="30" customHeight="1" thickBot="1" x14ac:dyDescent="0.3">
      <c r="A26" s="28" t="s">
        <v>22</v>
      </c>
      <c r="B26" s="221"/>
      <c r="C26" s="32">
        <v>9</v>
      </c>
      <c r="D26" s="33" t="s">
        <v>14</v>
      </c>
      <c r="E26" s="314" t="s">
        <v>99</v>
      </c>
      <c r="F26" s="313" t="s">
        <v>245</v>
      </c>
      <c r="G26" s="314" t="s">
        <v>264</v>
      </c>
      <c r="H26" s="314" t="s">
        <v>287</v>
      </c>
      <c r="I26" s="314" t="s">
        <v>311</v>
      </c>
      <c r="J26" s="314" t="s">
        <v>334</v>
      </c>
      <c r="K26" s="323" t="s">
        <v>855</v>
      </c>
      <c r="L26" s="314" t="s">
        <v>360</v>
      </c>
      <c r="M26" s="314" t="s">
        <v>855</v>
      </c>
      <c r="N26" s="326" t="s">
        <v>384</v>
      </c>
      <c r="O26" s="314" t="s">
        <v>417</v>
      </c>
      <c r="P26" s="313" t="s">
        <v>445</v>
      </c>
      <c r="Q26" s="314" t="s">
        <v>469</v>
      </c>
      <c r="R26" s="314" t="s">
        <v>498</v>
      </c>
      <c r="S26" s="313" t="s">
        <v>526</v>
      </c>
      <c r="T26" s="314" t="s">
        <v>552</v>
      </c>
      <c r="U26" s="314" t="s">
        <v>581</v>
      </c>
      <c r="V26" s="314" t="s">
        <v>611</v>
      </c>
      <c r="W26" s="314" t="s">
        <v>639</v>
      </c>
      <c r="X26" s="327" t="s">
        <v>668</v>
      </c>
      <c r="Y26" s="314" t="s">
        <v>699</v>
      </c>
      <c r="Z26" s="317" t="s">
        <v>726</v>
      </c>
      <c r="AA26" s="327" t="s">
        <v>755</v>
      </c>
      <c r="AB26" s="327" t="s">
        <v>785</v>
      </c>
      <c r="AC26" s="327" t="s">
        <v>810</v>
      </c>
      <c r="AD26" s="327" t="s">
        <v>840</v>
      </c>
    </row>
    <row r="27" spans="1:30" ht="30" customHeight="1" x14ac:dyDescent="0.25">
      <c r="A27" s="35" t="s">
        <v>23</v>
      </c>
      <c r="B27" s="224" t="s">
        <v>908</v>
      </c>
      <c r="C27" s="222">
        <v>1</v>
      </c>
      <c r="D27" s="30" t="s">
        <v>13</v>
      </c>
      <c r="E27" s="302" t="s">
        <v>227</v>
      </c>
      <c r="F27" s="300" t="s">
        <v>246</v>
      </c>
      <c r="G27" s="295" t="s">
        <v>265</v>
      </c>
      <c r="H27" s="300" t="s">
        <v>288</v>
      </c>
      <c r="I27" s="300" t="s">
        <v>312</v>
      </c>
      <c r="J27" s="300" t="s">
        <v>335</v>
      </c>
      <c r="K27" s="297" t="s">
        <v>855</v>
      </c>
      <c r="L27" s="295" t="s">
        <v>361</v>
      </c>
      <c r="M27" s="300" t="s">
        <v>855</v>
      </c>
      <c r="N27" s="299" t="s">
        <v>385</v>
      </c>
      <c r="O27" s="300" t="s">
        <v>418</v>
      </c>
      <c r="P27" s="300" t="s">
        <v>446</v>
      </c>
      <c r="Q27" s="300" t="s">
        <v>470</v>
      </c>
      <c r="R27" s="300" t="s">
        <v>499</v>
      </c>
      <c r="S27" s="295" t="s">
        <v>527</v>
      </c>
      <c r="T27" s="328" t="s">
        <v>553</v>
      </c>
      <c r="U27" s="295" t="s">
        <v>582</v>
      </c>
      <c r="V27" s="300" t="s">
        <v>612</v>
      </c>
      <c r="W27" s="300" t="s">
        <v>640</v>
      </c>
      <c r="X27" s="295" t="s">
        <v>669</v>
      </c>
      <c r="Y27" s="295" t="s">
        <v>700</v>
      </c>
      <c r="Z27" s="295" t="s">
        <v>727</v>
      </c>
      <c r="AA27" s="300" t="s">
        <v>756</v>
      </c>
      <c r="AB27" s="295" t="s">
        <v>786</v>
      </c>
      <c r="AC27" s="295" t="s">
        <v>811</v>
      </c>
      <c r="AD27" s="295" t="s">
        <v>841</v>
      </c>
    </row>
    <row r="28" spans="1:30" ht="30" customHeight="1" x14ac:dyDescent="0.25">
      <c r="A28" s="34" t="s">
        <v>24</v>
      </c>
      <c r="B28" s="225"/>
      <c r="C28" s="223"/>
      <c r="D28" s="31" t="s">
        <v>14</v>
      </c>
      <c r="E28" s="302" t="s">
        <v>228</v>
      </c>
      <c r="F28" s="302" t="s">
        <v>247</v>
      </c>
      <c r="G28" s="307" t="s">
        <v>266</v>
      </c>
      <c r="H28" s="302" t="s">
        <v>289</v>
      </c>
      <c r="I28" s="302" t="s">
        <v>313</v>
      </c>
      <c r="J28" s="309" t="s">
        <v>336</v>
      </c>
      <c r="K28" s="304" t="s">
        <v>855</v>
      </c>
      <c r="L28" s="313" t="s">
        <v>362</v>
      </c>
      <c r="M28" s="309" t="s">
        <v>855</v>
      </c>
      <c r="N28" s="304" t="s">
        <v>386</v>
      </c>
      <c r="O28" s="309" t="s">
        <v>419</v>
      </c>
      <c r="P28" s="302" t="s">
        <v>447</v>
      </c>
      <c r="Q28" s="302" t="s">
        <v>471</v>
      </c>
      <c r="R28" s="309" t="s">
        <v>500</v>
      </c>
      <c r="S28" s="307" t="s">
        <v>528</v>
      </c>
      <c r="T28" s="302" t="s">
        <v>554</v>
      </c>
      <c r="U28" s="307" t="s">
        <v>583</v>
      </c>
      <c r="V28" s="302" t="s">
        <v>613</v>
      </c>
      <c r="W28" s="309" t="s">
        <v>641</v>
      </c>
      <c r="X28" s="302" t="s">
        <v>670</v>
      </c>
      <c r="Y28" s="302" t="s">
        <v>701</v>
      </c>
      <c r="Z28" s="302" t="s">
        <v>728</v>
      </c>
      <c r="AA28" s="302" t="s">
        <v>757</v>
      </c>
      <c r="AB28" s="307" t="s">
        <v>787</v>
      </c>
      <c r="AC28" s="313" t="s">
        <v>812</v>
      </c>
      <c r="AD28" s="313" t="s">
        <v>842</v>
      </c>
    </row>
    <row r="29" spans="1:30" ht="30" customHeight="1" x14ac:dyDescent="0.25">
      <c r="A29" s="27" t="s">
        <v>25</v>
      </c>
      <c r="B29" s="225"/>
      <c r="C29" s="223">
        <v>2</v>
      </c>
      <c r="D29" s="31" t="s">
        <v>13</v>
      </c>
      <c r="E29" s="302" t="s">
        <v>100</v>
      </c>
      <c r="F29" s="302" t="s">
        <v>113</v>
      </c>
      <c r="G29" s="302" t="s">
        <v>126</v>
      </c>
      <c r="H29" s="302" t="s">
        <v>135</v>
      </c>
      <c r="I29" s="307" t="s">
        <v>143</v>
      </c>
      <c r="J29" s="302" t="s">
        <v>337</v>
      </c>
      <c r="K29" s="304" t="s">
        <v>855</v>
      </c>
      <c r="L29" s="302" t="s">
        <v>157</v>
      </c>
      <c r="M29" s="309" t="s">
        <v>855</v>
      </c>
      <c r="N29" s="305" t="s">
        <v>387</v>
      </c>
      <c r="O29" s="309" t="s">
        <v>420</v>
      </c>
      <c r="P29" s="302" t="s">
        <v>167</v>
      </c>
      <c r="Q29" s="307" t="s">
        <v>472</v>
      </c>
      <c r="R29" s="302" t="s">
        <v>501</v>
      </c>
      <c r="S29" s="302" t="s">
        <v>529</v>
      </c>
      <c r="T29" s="312" t="s">
        <v>555</v>
      </c>
      <c r="U29" s="302" t="s">
        <v>584</v>
      </c>
      <c r="V29" s="302" t="s">
        <v>614</v>
      </c>
      <c r="W29" s="309" t="s">
        <v>642</v>
      </c>
      <c r="X29" s="307" t="s">
        <v>679</v>
      </c>
      <c r="Y29" s="302" t="s">
        <v>702</v>
      </c>
      <c r="Z29" s="302" t="s">
        <v>204</v>
      </c>
      <c r="AA29" s="313" t="s">
        <v>758</v>
      </c>
      <c r="AB29" s="302" t="s">
        <v>788</v>
      </c>
      <c r="AC29" s="302" t="s">
        <v>215</v>
      </c>
      <c r="AD29" s="302" t="s">
        <v>217</v>
      </c>
    </row>
    <row r="30" spans="1:30" ht="30" customHeight="1" x14ac:dyDescent="0.25">
      <c r="A30" s="36" t="s">
        <v>26</v>
      </c>
      <c r="B30" s="225"/>
      <c r="C30" s="223"/>
      <c r="D30" s="31" t="s">
        <v>14</v>
      </c>
      <c r="E30" s="302" t="s">
        <v>101</v>
      </c>
      <c r="F30" s="302" t="s">
        <v>114</v>
      </c>
      <c r="G30" s="302" t="s">
        <v>127</v>
      </c>
      <c r="H30" s="309" t="s">
        <v>136</v>
      </c>
      <c r="I30" s="309" t="s">
        <v>144</v>
      </c>
      <c r="J30" s="302" t="s">
        <v>151</v>
      </c>
      <c r="K30" s="304" t="s">
        <v>855</v>
      </c>
      <c r="L30" s="302" t="s">
        <v>158</v>
      </c>
      <c r="M30" s="309" t="s">
        <v>855</v>
      </c>
      <c r="N30" s="302" t="s">
        <v>163</v>
      </c>
      <c r="O30" s="302" t="s">
        <v>421</v>
      </c>
      <c r="P30" s="302" t="s">
        <v>168</v>
      </c>
      <c r="Q30" s="309" t="s">
        <v>473</v>
      </c>
      <c r="R30" s="307" t="s">
        <v>177</v>
      </c>
      <c r="S30" s="313" t="s">
        <v>530</v>
      </c>
      <c r="T30" s="302" t="s">
        <v>556</v>
      </c>
      <c r="U30" s="329" t="s">
        <v>189</v>
      </c>
      <c r="V30" s="307" t="s">
        <v>615</v>
      </c>
      <c r="W30" s="302" t="s">
        <v>643</v>
      </c>
      <c r="X30" s="309" t="s">
        <v>671</v>
      </c>
      <c r="Y30" s="302" t="s">
        <v>703</v>
      </c>
      <c r="Z30" s="302" t="s">
        <v>729</v>
      </c>
      <c r="AA30" s="307" t="s">
        <v>759</v>
      </c>
      <c r="AB30" s="302" t="s">
        <v>789</v>
      </c>
      <c r="AC30" s="302" t="s">
        <v>813</v>
      </c>
      <c r="AD30" s="302" t="s">
        <v>843</v>
      </c>
    </row>
    <row r="31" spans="1:30" ht="30" customHeight="1" x14ac:dyDescent="0.25">
      <c r="A31" s="34" t="s">
        <v>27</v>
      </c>
      <c r="B31" s="225"/>
      <c r="C31" s="223">
        <v>3</v>
      </c>
      <c r="D31" s="31" t="s">
        <v>13</v>
      </c>
      <c r="E31" s="302" t="s">
        <v>102</v>
      </c>
      <c r="F31" s="302" t="s">
        <v>115</v>
      </c>
      <c r="G31" s="302" t="s">
        <v>128</v>
      </c>
      <c r="H31" s="302" t="s">
        <v>290</v>
      </c>
      <c r="I31" s="302" t="s">
        <v>145</v>
      </c>
      <c r="J31" s="307" t="s">
        <v>338</v>
      </c>
      <c r="K31" s="305" t="s">
        <v>855</v>
      </c>
      <c r="L31" s="302" t="s">
        <v>159</v>
      </c>
      <c r="M31" s="302" t="s">
        <v>855</v>
      </c>
      <c r="N31" s="305" t="s">
        <v>388</v>
      </c>
      <c r="O31" s="302" t="s">
        <v>422</v>
      </c>
      <c r="P31" s="302" t="s">
        <v>169</v>
      </c>
      <c r="Q31" s="302" t="s">
        <v>474</v>
      </c>
      <c r="R31" s="309" t="s">
        <v>502</v>
      </c>
      <c r="S31" s="302" t="s">
        <v>531</v>
      </c>
      <c r="T31" s="320" t="s">
        <v>187</v>
      </c>
      <c r="U31" s="313" t="s">
        <v>585</v>
      </c>
      <c r="V31" s="302" t="s">
        <v>616</v>
      </c>
      <c r="W31" s="302" t="s">
        <v>195</v>
      </c>
      <c r="X31" s="309" t="s">
        <v>672</v>
      </c>
      <c r="Y31" s="302" t="s">
        <v>704</v>
      </c>
      <c r="Z31" s="313" t="s">
        <v>730</v>
      </c>
      <c r="AA31" s="302" t="s">
        <v>760</v>
      </c>
      <c r="AB31" s="302" t="s">
        <v>790</v>
      </c>
      <c r="AC31" s="302" t="s">
        <v>814</v>
      </c>
      <c r="AD31" s="302" t="s">
        <v>844</v>
      </c>
    </row>
    <row r="32" spans="1:30" ht="30" customHeight="1" x14ac:dyDescent="0.25">
      <c r="A32" s="27" t="s">
        <v>28</v>
      </c>
      <c r="B32" s="225"/>
      <c r="C32" s="223"/>
      <c r="D32" s="31" t="s">
        <v>14</v>
      </c>
      <c r="E32" s="302" t="s">
        <v>103</v>
      </c>
      <c r="F32" s="302" t="s">
        <v>116</v>
      </c>
      <c r="G32" s="302" t="s">
        <v>129</v>
      </c>
      <c r="H32" s="309" t="s">
        <v>137</v>
      </c>
      <c r="I32" s="307" t="s">
        <v>146</v>
      </c>
      <c r="J32" s="302" t="s">
        <v>339</v>
      </c>
      <c r="K32" s="305" t="s">
        <v>855</v>
      </c>
      <c r="L32" s="302" t="s">
        <v>160</v>
      </c>
      <c r="M32" s="307" t="s">
        <v>855</v>
      </c>
      <c r="N32" s="305" t="s">
        <v>389</v>
      </c>
      <c r="O32" s="307" t="s">
        <v>423</v>
      </c>
      <c r="P32" s="307" t="s">
        <v>448</v>
      </c>
      <c r="Q32" s="307" t="s">
        <v>475</v>
      </c>
      <c r="R32" s="309" t="s">
        <v>503</v>
      </c>
      <c r="S32" s="307" t="s">
        <v>181</v>
      </c>
      <c r="T32" s="302" t="s">
        <v>557</v>
      </c>
      <c r="U32" s="330" t="s">
        <v>190</v>
      </c>
      <c r="V32" s="302" t="s">
        <v>617</v>
      </c>
      <c r="W32" s="313" t="s">
        <v>644</v>
      </c>
      <c r="X32" s="302" t="s">
        <v>673</v>
      </c>
      <c r="Y32" s="307" t="s">
        <v>705</v>
      </c>
      <c r="Z32" s="309" t="s">
        <v>731</v>
      </c>
      <c r="AA32" s="313" t="s">
        <v>761</v>
      </c>
      <c r="AB32" s="302" t="s">
        <v>791</v>
      </c>
      <c r="AC32" s="302" t="s">
        <v>815</v>
      </c>
      <c r="AD32" s="302" t="s">
        <v>845</v>
      </c>
    </row>
    <row r="33" spans="1:30" ht="30" customHeight="1" x14ac:dyDescent="0.25">
      <c r="A33" s="34" t="s">
        <v>29</v>
      </c>
      <c r="B33" s="225"/>
      <c r="C33" s="223">
        <v>4</v>
      </c>
      <c r="D33" s="31" t="s">
        <v>13</v>
      </c>
      <c r="E33" s="302" t="s">
        <v>229</v>
      </c>
      <c r="F33" s="309" t="s">
        <v>117</v>
      </c>
      <c r="G33" s="302" t="s">
        <v>267</v>
      </c>
      <c r="H33" s="309" t="s">
        <v>291</v>
      </c>
      <c r="I33" s="302" t="s">
        <v>147</v>
      </c>
      <c r="J33" s="307" t="s">
        <v>340</v>
      </c>
      <c r="K33" s="306" t="s">
        <v>855</v>
      </c>
      <c r="L33" s="307" t="s">
        <v>161</v>
      </c>
      <c r="M33" s="309" t="s">
        <v>855</v>
      </c>
      <c r="N33" s="305" t="s">
        <v>390</v>
      </c>
      <c r="O33" s="309" t="s">
        <v>424</v>
      </c>
      <c r="P33" s="302" t="s">
        <v>449</v>
      </c>
      <c r="Q33" s="302" t="s">
        <v>476</v>
      </c>
      <c r="R33" s="309" t="s">
        <v>504</v>
      </c>
      <c r="S33" s="302" t="s">
        <v>532</v>
      </c>
      <c r="T33" s="302" t="s">
        <v>188</v>
      </c>
      <c r="U33" s="302" t="s">
        <v>586</v>
      </c>
      <c r="V33" s="309" t="s">
        <v>618</v>
      </c>
      <c r="W33" s="302" t="s">
        <v>196</v>
      </c>
      <c r="X33" s="307" t="s">
        <v>674</v>
      </c>
      <c r="Y33" s="309" t="s">
        <v>706</v>
      </c>
      <c r="Z33" s="302" t="s">
        <v>732</v>
      </c>
      <c r="AA33" s="313" t="s">
        <v>762</v>
      </c>
      <c r="AB33" s="302" t="s">
        <v>792</v>
      </c>
      <c r="AC33" s="302" t="s">
        <v>816</v>
      </c>
      <c r="AD33" s="302" t="s">
        <v>846</v>
      </c>
    </row>
    <row r="34" spans="1:30" ht="30" customHeight="1" x14ac:dyDescent="0.25">
      <c r="A34" s="34" t="s">
        <v>30</v>
      </c>
      <c r="B34" s="225"/>
      <c r="C34" s="223"/>
      <c r="D34" s="31" t="s">
        <v>14</v>
      </c>
      <c r="E34" s="302" t="s">
        <v>104</v>
      </c>
      <c r="F34" s="302" t="s">
        <v>248</v>
      </c>
      <c r="G34" s="307" t="s">
        <v>268</v>
      </c>
      <c r="H34" s="309" t="s">
        <v>292</v>
      </c>
      <c r="I34" s="307" t="s">
        <v>314</v>
      </c>
      <c r="J34" s="309" t="s">
        <v>341</v>
      </c>
      <c r="K34" s="304" t="s">
        <v>855</v>
      </c>
      <c r="L34" s="302" t="s">
        <v>363</v>
      </c>
      <c r="M34" s="309" t="s">
        <v>855</v>
      </c>
      <c r="N34" s="311" t="s">
        <v>391</v>
      </c>
      <c r="O34" s="309" t="s">
        <v>425</v>
      </c>
      <c r="P34" s="302" t="s">
        <v>170</v>
      </c>
      <c r="Q34" s="307" t="s">
        <v>477</v>
      </c>
      <c r="R34" s="309" t="s">
        <v>505</v>
      </c>
      <c r="S34" s="309" t="s">
        <v>533</v>
      </c>
      <c r="T34" s="312" t="s">
        <v>558</v>
      </c>
      <c r="U34" s="309" t="s">
        <v>587</v>
      </c>
      <c r="V34" s="302" t="s">
        <v>619</v>
      </c>
      <c r="W34" s="302" t="s">
        <v>197</v>
      </c>
      <c r="X34" s="302" t="s">
        <v>675</v>
      </c>
      <c r="Y34" s="309" t="s">
        <v>707</v>
      </c>
      <c r="Z34" s="307" t="s">
        <v>733</v>
      </c>
      <c r="AA34" s="313" t="s">
        <v>763</v>
      </c>
      <c r="AB34" s="302" t="s">
        <v>793</v>
      </c>
      <c r="AC34" s="302" t="s">
        <v>817</v>
      </c>
      <c r="AD34" s="302" t="s">
        <v>847</v>
      </c>
    </row>
    <row r="35" spans="1:30" ht="30" customHeight="1" x14ac:dyDescent="0.25">
      <c r="A35" s="34" t="s">
        <v>31</v>
      </c>
      <c r="B35" s="225"/>
      <c r="C35" s="223">
        <v>5</v>
      </c>
      <c r="D35" s="31" t="s">
        <v>13</v>
      </c>
      <c r="E35" s="302" t="s">
        <v>105</v>
      </c>
      <c r="F35" s="302" t="s">
        <v>118</v>
      </c>
      <c r="G35" s="309" t="s">
        <v>269</v>
      </c>
      <c r="H35" s="309" t="s">
        <v>293</v>
      </c>
      <c r="I35" s="309" t="s">
        <v>315</v>
      </c>
      <c r="J35" s="309" t="s">
        <v>342</v>
      </c>
      <c r="K35" s="305" t="s">
        <v>855</v>
      </c>
      <c r="L35" s="307" t="s">
        <v>364</v>
      </c>
      <c r="M35" s="309" t="s">
        <v>855</v>
      </c>
      <c r="N35" s="304" t="s">
        <v>392</v>
      </c>
      <c r="O35" s="302" t="s">
        <v>426</v>
      </c>
      <c r="P35" s="302" t="s">
        <v>450</v>
      </c>
      <c r="Q35" s="309" t="s">
        <v>478</v>
      </c>
      <c r="R35" s="309" t="s">
        <v>506</v>
      </c>
      <c r="S35" s="309" t="s">
        <v>534</v>
      </c>
      <c r="T35" s="309" t="s">
        <v>559</v>
      </c>
      <c r="U35" s="309" t="s">
        <v>588</v>
      </c>
      <c r="V35" s="313" t="s">
        <v>620</v>
      </c>
      <c r="W35" s="307" t="s">
        <v>645</v>
      </c>
      <c r="X35" s="302" t="s">
        <v>676</v>
      </c>
      <c r="Y35" s="302" t="s">
        <v>708</v>
      </c>
      <c r="Z35" s="309" t="s">
        <v>719</v>
      </c>
      <c r="AA35" s="307" t="s">
        <v>764</v>
      </c>
      <c r="AB35" s="302" t="s">
        <v>794</v>
      </c>
      <c r="AC35" s="302" t="s">
        <v>818</v>
      </c>
      <c r="AD35" s="302" t="s">
        <v>848</v>
      </c>
    </row>
    <row r="36" spans="1:30" ht="30" customHeight="1" thickBot="1" x14ac:dyDescent="0.3">
      <c r="A36" s="28" t="s">
        <v>32</v>
      </c>
      <c r="B36" s="226"/>
      <c r="C36" s="227"/>
      <c r="D36" s="33" t="s">
        <v>14</v>
      </c>
      <c r="E36" s="314" t="s">
        <v>106</v>
      </c>
      <c r="F36" s="313" t="s">
        <v>249</v>
      </c>
      <c r="G36" s="314" t="s">
        <v>270</v>
      </c>
      <c r="H36" s="314" t="s">
        <v>294</v>
      </c>
      <c r="I36" s="314" t="s">
        <v>316</v>
      </c>
      <c r="J36" s="314" t="s">
        <v>343</v>
      </c>
      <c r="K36" s="323" t="s">
        <v>855</v>
      </c>
      <c r="L36" s="314" t="s">
        <v>365</v>
      </c>
      <c r="M36" s="314" t="s">
        <v>855</v>
      </c>
      <c r="N36" s="316" t="s">
        <v>393</v>
      </c>
      <c r="O36" s="313" t="s">
        <v>427</v>
      </c>
      <c r="P36" s="313" t="s">
        <v>451</v>
      </c>
      <c r="Q36" s="314" t="s">
        <v>479</v>
      </c>
      <c r="R36" s="314" t="s">
        <v>507</v>
      </c>
      <c r="S36" s="314" t="s">
        <v>535</v>
      </c>
      <c r="T36" s="314" t="s">
        <v>560</v>
      </c>
      <c r="U36" s="314" t="s">
        <v>589</v>
      </c>
      <c r="V36" s="313" t="s">
        <v>621</v>
      </c>
      <c r="W36" s="314" t="s">
        <v>646</v>
      </c>
      <c r="X36" s="313" t="s">
        <v>677</v>
      </c>
      <c r="Y36" s="314" t="s">
        <v>709</v>
      </c>
      <c r="Z36" s="314" t="s">
        <v>734</v>
      </c>
      <c r="AA36" s="314" t="s">
        <v>765</v>
      </c>
      <c r="AB36" s="313" t="s">
        <v>776</v>
      </c>
      <c r="AC36" s="313" t="s">
        <v>819</v>
      </c>
      <c r="AD36" s="313" t="s">
        <v>849</v>
      </c>
    </row>
    <row r="37" spans="1:30" ht="30" customHeight="1" x14ac:dyDescent="0.25">
      <c r="A37" s="22" t="s">
        <v>33</v>
      </c>
      <c r="B37" s="219" t="s">
        <v>907</v>
      </c>
      <c r="C37" s="23">
        <v>1</v>
      </c>
      <c r="D37" s="30" t="s">
        <v>13</v>
      </c>
      <c r="E37" s="302" t="s">
        <v>230</v>
      </c>
      <c r="F37" s="295" t="s">
        <v>250</v>
      </c>
      <c r="G37" s="309" t="s">
        <v>271</v>
      </c>
      <c r="H37" s="300" t="s">
        <v>295</v>
      </c>
      <c r="I37" s="295" t="s">
        <v>317</v>
      </c>
      <c r="J37" s="295" t="s">
        <v>344</v>
      </c>
      <c r="K37" s="297" t="s">
        <v>855</v>
      </c>
      <c r="L37" s="295" t="s">
        <v>366</v>
      </c>
      <c r="M37" s="300" t="s">
        <v>855</v>
      </c>
      <c r="N37" s="299" t="s">
        <v>394</v>
      </c>
      <c r="O37" s="295" t="s">
        <v>428</v>
      </c>
      <c r="P37" s="295" t="s">
        <v>452</v>
      </c>
      <c r="Q37" s="295" t="s">
        <v>480</v>
      </c>
      <c r="R37" s="295" t="s">
        <v>508</v>
      </c>
      <c r="S37" s="295" t="s">
        <v>536</v>
      </c>
      <c r="T37" s="300" t="s">
        <v>561</v>
      </c>
      <c r="U37" s="296" t="s">
        <v>590</v>
      </c>
      <c r="V37" s="295" t="s">
        <v>622</v>
      </c>
      <c r="W37" s="295" t="s">
        <v>647</v>
      </c>
      <c r="X37" s="295" t="s">
        <v>678</v>
      </c>
      <c r="Y37" s="295" t="s">
        <v>710</v>
      </c>
      <c r="Z37" s="295" t="s">
        <v>735</v>
      </c>
      <c r="AA37" s="295" t="s">
        <v>766</v>
      </c>
      <c r="AB37" s="295" t="s">
        <v>777</v>
      </c>
      <c r="AC37" s="295" t="s">
        <v>820</v>
      </c>
      <c r="AD37" s="295" t="s">
        <v>850</v>
      </c>
    </row>
    <row r="38" spans="1:30" ht="30" customHeight="1" x14ac:dyDescent="0.25">
      <c r="A38" s="36" t="s">
        <v>34</v>
      </c>
      <c r="B38" s="220"/>
      <c r="C38" s="223">
        <v>2</v>
      </c>
      <c r="D38" s="31" t="s">
        <v>13</v>
      </c>
      <c r="E38" s="302" t="s">
        <v>107</v>
      </c>
      <c r="F38" s="302" t="s">
        <v>119</v>
      </c>
      <c r="G38" s="302" t="s">
        <v>130</v>
      </c>
      <c r="H38" s="309" t="s">
        <v>296</v>
      </c>
      <c r="I38" s="302" t="s">
        <v>318</v>
      </c>
      <c r="J38" s="307" t="s">
        <v>152</v>
      </c>
      <c r="K38" s="304" t="s">
        <v>855</v>
      </c>
      <c r="L38" s="307" t="s">
        <v>162</v>
      </c>
      <c r="M38" s="302" t="s">
        <v>855</v>
      </c>
      <c r="N38" s="331" t="s">
        <v>395</v>
      </c>
      <c r="O38" s="309" t="s">
        <v>164</v>
      </c>
      <c r="P38" s="325" t="s">
        <v>171</v>
      </c>
      <c r="Q38" s="302" t="s">
        <v>174</v>
      </c>
      <c r="R38" s="302" t="s">
        <v>509</v>
      </c>
      <c r="S38" s="302" t="s">
        <v>182</v>
      </c>
      <c r="T38" s="302" t="s">
        <v>562</v>
      </c>
      <c r="U38" s="302" t="s">
        <v>591</v>
      </c>
      <c r="V38" s="330" t="s">
        <v>191</v>
      </c>
      <c r="W38" s="307" t="s">
        <v>648</v>
      </c>
      <c r="X38" s="309" t="s">
        <v>198</v>
      </c>
      <c r="Y38" s="309" t="s">
        <v>199</v>
      </c>
      <c r="Z38" s="302" t="s">
        <v>205</v>
      </c>
      <c r="AA38" s="302" t="s">
        <v>206</v>
      </c>
      <c r="AB38" s="302" t="s">
        <v>210</v>
      </c>
      <c r="AC38" s="302" t="s">
        <v>216</v>
      </c>
      <c r="AD38" s="302" t="s">
        <v>218</v>
      </c>
    </row>
    <row r="39" spans="1:30" ht="30" customHeight="1" x14ac:dyDescent="0.25">
      <c r="A39" s="34" t="s">
        <v>35</v>
      </c>
      <c r="B39" s="220"/>
      <c r="C39" s="223"/>
      <c r="D39" s="31" t="s">
        <v>14</v>
      </c>
      <c r="E39" s="302" t="s">
        <v>233</v>
      </c>
      <c r="F39" s="307" t="s">
        <v>251</v>
      </c>
      <c r="G39" s="309" t="s">
        <v>272</v>
      </c>
      <c r="H39" s="309" t="s">
        <v>297</v>
      </c>
      <c r="I39" s="307" t="s">
        <v>319</v>
      </c>
      <c r="J39" s="309" t="s">
        <v>345</v>
      </c>
      <c r="K39" s="304" t="s">
        <v>855</v>
      </c>
      <c r="L39" s="309" t="s">
        <v>367</v>
      </c>
      <c r="M39" s="307" t="s">
        <v>855</v>
      </c>
      <c r="N39" s="304" t="s">
        <v>396</v>
      </c>
      <c r="O39" s="302" t="s">
        <v>429</v>
      </c>
      <c r="P39" s="302" t="s">
        <v>453</v>
      </c>
      <c r="Q39" s="302" t="s">
        <v>481</v>
      </c>
      <c r="R39" s="302" t="s">
        <v>510</v>
      </c>
      <c r="S39" s="307" t="s">
        <v>537</v>
      </c>
      <c r="T39" s="309" t="s">
        <v>563</v>
      </c>
      <c r="U39" s="307" t="s">
        <v>592</v>
      </c>
      <c r="V39" s="302" t="s">
        <v>623</v>
      </c>
      <c r="W39" s="302" t="s">
        <v>649</v>
      </c>
      <c r="X39" s="309" t="s">
        <v>680</v>
      </c>
      <c r="Y39" s="302" t="s">
        <v>711</v>
      </c>
      <c r="Z39" s="307" t="s">
        <v>736</v>
      </c>
      <c r="AA39" s="307" t="s">
        <v>767</v>
      </c>
      <c r="AB39" s="302" t="s">
        <v>795</v>
      </c>
      <c r="AC39" s="302" t="s">
        <v>821</v>
      </c>
      <c r="AD39" s="302" t="s">
        <v>851</v>
      </c>
    </row>
    <row r="40" spans="1:30" ht="30" customHeight="1" x14ac:dyDescent="0.25">
      <c r="A40" s="34" t="s">
        <v>36</v>
      </c>
      <c r="B40" s="220"/>
      <c r="C40" s="25">
        <v>3</v>
      </c>
      <c r="D40" s="31" t="s">
        <v>13</v>
      </c>
      <c r="E40" s="305" t="s">
        <v>231</v>
      </c>
      <c r="F40" s="304" t="s">
        <v>252</v>
      </c>
      <c r="G40" s="304" t="s">
        <v>273</v>
      </c>
      <c r="H40" s="305" t="s">
        <v>298</v>
      </c>
      <c r="I40" s="305" t="s">
        <v>320</v>
      </c>
      <c r="J40" s="304" t="s">
        <v>346</v>
      </c>
      <c r="K40" s="304" t="s">
        <v>855</v>
      </c>
      <c r="L40" s="305" t="s">
        <v>368</v>
      </c>
      <c r="M40" s="309" t="s">
        <v>855</v>
      </c>
      <c r="N40" s="305" t="s">
        <v>398</v>
      </c>
      <c r="O40" s="305" t="s">
        <v>430</v>
      </c>
      <c r="P40" s="305" t="s">
        <v>454</v>
      </c>
      <c r="Q40" s="305" t="s">
        <v>482</v>
      </c>
      <c r="R40" s="305" t="s">
        <v>511</v>
      </c>
      <c r="S40" s="305" t="s">
        <v>538</v>
      </c>
      <c r="T40" s="304" t="s">
        <v>564</v>
      </c>
      <c r="U40" s="304" t="s">
        <v>593</v>
      </c>
      <c r="V40" s="306" t="s">
        <v>624</v>
      </c>
      <c r="W40" s="305" t="s">
        <v>650</v>
      </c>
      <c r="X40" s="305" t="s">
        <v>681</v>
      </c>
      <c r="Y40" s="302" t="s">
        <v>712</v>
      </c>
      <c r="Z40" s="302" t="s">
        <v>737</v>
      </c>
      <c r="AA40" s="302" t="s">
        <v>768</v>
      </c>
      <c r="AB40" s="302" t="s">
        <v>796</v>
      </c>
      <c r="AC40" s="302" t="s">
        <v>822</v>
      </c>
      <c r="AD40" s="302" t="s">
        <v>852</v>
      </c>
    </row>
    <row r="41" spans="1:30" ht="30" customHeight="1" thickBot="1" x14ac:dyDescent="0.3">
      <c r="A41" s="28" t="s">
        <v>37</v>
      </c>
      <c r="B41" s="221"/>
      <c r="C41" s="32">
        <v>4</v>
      </c>
      <c r="D41" s="33" t="s">
        <v>13</v>
      </c>
      <c r="E41" s="316" t="s">
        <v>232</v>
      </c>
      <c r="F41" s="316" t="s">
        <v>253</v>
      </c>
      <c r="G41" s="316" t="s">
        <v>274</v>
      </c>
      <c r="H41" s="332" t="s">
        <v>299</v>
      </c>
      <c r="I41" s="332" t="s">
        <v>321</v>
      </c>
      <c r="J41" s="316" t="s">
        <v>347</v>
      </c>
      <c r="K41" s="316" t="s">
        <v>855</v>
      </c>
      <c r="L41" s="316" t="s">
        <v>397</v>
      </c>
      <c r="M41" s="314" t="s">
        <v>855</v>
      </c>
      <c r="N41" s="316" t="s">
        <v>399</v>
      </c>
      <c r="O41" s="316" t="s">
        <v>430</v>
      </c>
      <c r="P41" s="316" t="s">
        <v>454</v>
      </c>
      <c r="Q41" s="316" t="s">
        <v>483</v>
      </c>
      <c r="R41" s="316" t="s">
        <v>512</v>
      </c>
      <c r="S41" s="316" t="s">
        <v>539</v>
      </c>
      <c r="T41" s="316" t="s">
        <v>539</v>
      </c>
      <c r="U41" s="316" t="s">
        <v>594</v>
      </c>
      <c r="V41" s="316" t="s">
        <v>625</v>
      </c>
      <c r="W41" s="316" t="s">
        <v>651</v>
      </c>
      <c r="X41" s="316" t="s">
        <v>682</v>
      </c>
      <c r="Y41" s="316" t="s">
        <v>713</v>
      </c>
      <c r="Z41" s="316" t="s">
        <v>738</v>
      </c>
      <c r="AA41" s="316" t="s">
        <v>769</v>
      </c>
      <c r="AB41" s="316" t="s">
        <v>797</v>
      </c>
      <c r="AC41" s="316" t="s">
        <v>823</v>
      </c>
      <c r="AD41" s="316" t="s">
        <v>853</v>
      </c>
    </row>
    <row r="42" spans="1:30" ht="30" customHeight="1" x14ac:dyDescent="0.25">
      <c r="A42" s="1"/>
      <c r="B42" s="7"/>
      <c r="C42" s="1"/>
      <c r="D42" s="2"/>
      <c r="E42" s="3"/>
      <c r="F42" s="3"/>
      <c r="G42" s="3"/>
      <c r="H42" s="5"/>
      <c r="I42" s="3"/>
      <c r="J42" s="3"/>
      <c r="K42" s="10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5"/>
      <c r="Z42" s="3"/>
      <c r="AA42" s="3"/>
      <c r="AB42" s="3"/>
      <c r="AC42" s="3"/>
      <c r="AD42" s="3"/>
    </row>
    <row r="43" spans="1:30" ht="36" customHeight="1" x14ac:dyDescent="0.35">
      <c r="A43" s="1"/>
      <c r="B43" s="7"/>
      <c r="C43" s="1"/>
      <c r="D43" s="1"/>
      <c r="E43" s="228"/>
      <c r="F43" s="228"/>
      <c r="G43" s="228"/>
      <c r="H43" s="16"/>
      <c r="I43" s="17"/>
      <c r="J43" s="228"/>
      <c r="K43" s="228"/>
      <c r="L43" s="228"/>
      <c r="M43" s="228"/>
      <c r="N43" s="18"/>
    </row>
    <row r="44" spans="1:30" ht="36" customHeight="1" x14ac:dyDescent="0.3">
      <c r="A44" s="1"/>
      <c r="B44" s="7"/>
      <c r="C44" s="1"/>
      <c r="D44" s="1"/>
      <c r="E44" s="229"/>
      <c r="F44" s="230"/>
      <c r="G44" s="230"/>
      <c r="H44" s="19"/>
      <c r="I44" s="20"/>
      <c r="J44" s="229"/>
      <c r="K44" s="229"/>
      <c r="L44" s="229"/>
      <c r="M44" s="229"/>
      <c r="N44" s="229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30" ht="36" customHeight="1" x14ac:dyDescent="0.3">
      <c r="A45" s="1"/>
      <c r="B45" s="7"/>
      <c r="C45" s="1"/>
      <c r="D45" s="1"/>
      <c r="E45" s="228"/>
      <c r="F45" s="228"/>
      <c r="G45" s="228"/>
      <c r="H45" s="228"/>
      <c r="I45" s="17"/>
      <c r="J45" s="228"/>
      <c r="K45" s="228"/>
      <c r="L45" s="228"/>
      <c r="M45" s="228"/>
      <c r="N45" s="228"/>
    </row>
    <row r="46" spans="1:30" ht="36" customHeight="1" x14ac:dyDescent="0.3">
      <c r="A46" s="1"/>
      <c r="B46" s="7"/>
      <c r="C46" s="1"/>
      <c r="D46" s="1"/>
      <c r="E46" s="228"/>
      <c r="F46" s="228"/>
      <c r="G46" s="228"/>
      <c r="H46" s="228"/>
      <c r="I46" s="17"/>
      <c r="J46" s="228"/>
      <c r="K46" s="228"/>
      <c r="L46" s="228"/>
      <c r="M46" s="228"/>
      <c r="N46" s="228"/>
    </row>
    <row r="47" spans="1:30" ht="36" customHeight="1" x14ac:dyDescent="0.3">
      <c r="A47" s="1"/>
      <c r="B47" s="7"/>
      <c r="C47" s="1"/>
      <c r="D47" s="1"/>
      <c r="E47" s="14"/>
      <c r="F47" s="13"/>
      <c r="G47" s="13"/>
      <c r="H47" s="13"/>
      <c r="I47" s="13"/>
      <c r="J47" s="14"/>
      <c r="K47" s="13"/>
      <c r="L47" s="15"/>
      <c r="M47" s="15"/>
    </row>
    <row r="48" spans="1:30" ht="30" customHeight="1" x14ac:dyDescent="0.25">
      <c r="A48" s="1"/>
      <c r="B48" s="7"/>
      <c r="C48" s="1"/>
      <c r="D48" s="1"/>
      <c r="E48" s="1"/>
      <c r="F48" s="1"/>
      <c r="G48" s="1"/>
      <c r="H48" s="1"/>
      <c r="I48" s="1"/>
      <c r="J48" s="1"/>
      <c r="K48" s="1"/>
    </row>
    <row r="49" spans="1:11" ht="24.95" customHeight="1" x14ac:dyDescent="0.25">
      <c r="A49" s="1"/>
      <c r="B49" s="7"/>
      <c r="C49" s="1"/>
      <c r="D49" s="1"/>
      <c r="E49" s="1"/>
      <c r="F49" s="1"/>
      <c r="G49" s="1"/>
      <c r="H49" s="1"/>
      <c r="I49" s="1"/>
      <c r="J49" s="1"/>
      <c r="K49" s="1"/>
    </row>
    <row r="50" spans="1:11" ht="24.95" customHeight="1" x14ac:dyDescent="0.25">
      <c r="A50" s="1"/>
      <c r="B50" s="7"/>
      <c r="C50" s="1"/>
      <c r="D50" s="1"/>
      <c r="E50" s="1"/>
      <c r="F50" s="1"/>
      <c r="G50" s="1"/>
      <c r="H50" s="1"/>
      <c r="I50" s="1"/>
      <c r="J50" s="1"/>
      <c r="K50" s="1"/>
    </row>
    <row r="51" spans="1:11" ht="24.95" customHeight="1" x14ac:dyDescent="0.25">
      <c r="A51" s="1"/>
      <c r="B51" s="7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5">
      <c r="A52" s="1"/>
      <c r="B52" s="7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5">
      <c r="A53" s="1"/>
      <c r="B53" s="7"/>
      <c r="C53" s="1"/>
      <c r="D53" s="1"/>
      <c r="E53" s="1"/>
      <c r="F53" s="1"/>
      <c r="G53" s="1"/>
      <c r="H53" s="1"/>
      <c r="I53" s="1"/>
      <c r="J53" s="1"/>
      <c r="K53" s="1"/>
    </row>
    <row r="54" spans="1:11" x14ac:dyDescent="0.25">
      <c r="A54" s="1"/>
      <c r="B54" s="7"/>
      <c r="C54" s="1"/>
      <c r="D54" s="1"/>
      <c r="E54" s="1"/>
      <c r="F54" s="1"/>
      <c r="G54" s="1"/>
      <c r="H54" s="1"/>
      <c r="I54" s="1"/>
      <c r="J54" s="1"/>
      <c r="K54" s="1"/>
    </row>
    <row r="55" spans="1:11" x14ac:dyDescent="0.25">
      <c r="A55" s="1"/>
      <c r="B55" s="7"/>
      <c r="C55" s="1"/>
      <c r="D55" s="1"/>
      <c r="E55" s="1"/>
      <c r="F55" s="1"/>
      <c r="G55" s="1"/>
      <c r="H55" s="1"/>
      <c r="I55" s="1"/>
      <c r="J55" s="1"/>
      <c r="K55" s="1"/>
    </row>
    <row r="56" spans="1:11" x14ac:dyDescent="0.25">
      <c r="A56" s="1"/>
      <c r="B56" s="7"/>
      <c r="C56" s="1"/>
      <c r="D56" s="1"/>
      <c r="E56" s="1"/>
      <c r="F56" s="1"/>
      <c r="G56" s="1"/>
      <c r="H56" s="1"/>
      <c r="I56" s="1"/>
      <c r="J56" s="1"/>
      <c r="K56" s="1"/>
    </row>
    <row r="57" spans="1:11" x14ac:dyDescent="0.25">
      <c r="A57" s="1"/>
      <c r="B57" s="7"/>
      <c r="C57" s="1"/>
      <c r="D57" s="1"/>
      <c r="E57" s="1"/>
      <c r="F57" s="1"/>
      <c r="G57" s="1"/>
      <c r="H57" s="1"/>
      <c r="I57" s="1"/>
      <c r="J57" s="1"/>
      <c r="K57" s="1"/>
    </row>
    <row r="58" spans="1:11" x14ac:dyDescent="0.25">
      <c r="A58" s="1"/>
      <c r="B58" s="7"/>
      <c r="C58" s="1"/>
      <c r="D58" s="1"/>
      <c r="E58" s="1"/>
      <c r="F58" s="1"/>
      <c r="G58" s="1"/>
      <c r="H58" s="1"/>
      <c r="I58" s="1"/>
      <c r="J58" s="1"/>
      <c r="K58" s="1"/>
    </row>
    <row r="59" spans="1:11" x14ac:dyDescent="0.25">
      <c r="A59" s="1"/>
      <c r="B59" s="7"/>
      <c r="C59" s="1"/>
      <c r="D59" s="1"/>
      <c r="E59" s="1"/>
      <c r="F59" s="1"/>
      <c r="G59" s="1"/>
      <c r="H59" s="1"/>
      <c r="I59" s="1"/>
      <c r="J59" s="1"/>
      <c r="K59" s="1"/>
    </row>
    <row r="60" spans="1:11" x14ac:dyDescent="0.25">
      <c r="A60" s="1"/>
      <c r="B60" s="7"/>
      <c r="C60" s="1"/>
      <c r="D60" s="1"/>
      <c r="E60" s="1"/>
      <c r="F60" s="1"/>
      <c r="G60" s="1"/>
      <c r="H60" s="1"/>
      <c r="I60" s="1"/>
      <c r="J60" s="1"/>
      <c r="K60" s="1"/>
    </row>
  </sheetData>
  <mergeCells count="57">
    <mergeCell ref="Z1:AD1"/>
    <mergeCell ref="Z2:AD2"/>
    <mergeCell ref="AC4:AD4"/>
    <mergeCell ref="E46:H46"/>
    <mergeCell ref="J46:N46"/>
    <mergeCell ref="E45:H45"/>
    <mergeCell ref="J45:N45"/>
    <mergeCell ref="B37:B41"/>
    <mergeCell ref="C38:C39"/>
    <mergeCell ref="E43:G43"/>
    <mergeCell ref="J43:M43"/>
    <mergeCell ref="E44:G44"/>
    <mergeCell ref="J44:N44"/>
    <mergeCell ref="B27:B36"/>
    <mergeCell ref="C27:C28"/>
    <mergeCell ref="C29:C30"/>
    <mergeCell ref="C31:C32"/>
    <mergeCell ref="C33:C34"/>
    <mergeCell ref="C35:C36"/>
    <mergeCell ref="B10:B16"/>
    <mergeCell ref="B17:B26"/>
    <mergeCell ref="C17:C18"/>
    <mergeCell ref="C19:C20"/>
    <mergeCell ref="C21:C22"/>
    <mergeCell ref="C23:C24"/>
    <mergeCell ref="Q6:Q7"/>
    <mergeCell ref="AD6:AD7"/>
    <mergeCell ref="S6:S7"/>
    <mergeCell ref="T6:T7"/>
    <mergeCell ref="U6:U7"/>
    <mergeCell ref="V6:V7"/>
    <mergeCell ref="W6:W7"/>
    <mergeCell ref="X6:X7"/>
    <mergeCell ref="Y6:Y7"/>
    <mergeCell ref="Z6:Z7"/>
    <mergeCell ref="AA6:AA7"/>
    <mergeCell ref="AB6:AB7"/>
    <mergeCell ref="AC6:AC7"/>
    <mergeCell ref="L6:L7"/>
    <mergeCell ref="M6:M7"/>
    <mergeCell ref="N6:N7"/>
    <mergeCell ref="O6:O7"/>
    <mergeCell ref="P6:P7"/>
    <mergeCell ref="A3:AD3"/>
    <mergeCell ref="A5:A8"/>
    <mergeCell ref="B5:B8"/>
    <mergeCell ref="C5:C8"/>
    <mergeCell ref="D5:D8"/>
    <mergeCell ref="E5:AD5"/>
    <mergeCell ref="E6:E7"/>
    <mergeCell ref="F6:F7"/>
    <mergeCell ref="R6:R7"/>
    <mergeCell ref="G6:G7"/>
    <mergeCell ref="H6:H7"/>
    <mergeCell ref="I6:I7"/>
    <mergeCell ref="J6:J7"/>
    <mergeCell ref="K6:K7"/>
  </mergeCells>
  <pageMargins left="0.25" right="0.25" top="0.75" bottom="0.75" header="0.3" footer="0.3"/>
  <pageSetup paperSize="8" scale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94"/>
  <sheetViews>
    <sheetView tabSelected="1" view="pageBreakPreview" topLeftCell="A184" zoomScale="60" zoomScaleNormal="100" workbookViewId="0">
      <selection activeCell="W207" sqref="W207"/>
    </sheetView>
  </sheetViews>
  <sheetFormatPr defaultRowHeight="15.75" x14ac:dyDescent="0.25"/>
  <cols>
    <col min="1" max="1" width="7.28515625" style="38" customWidth="1"/>
    <col min="2" max="2" width="6.85546875" style="39" customWidth="1"/>
    <col min="3" max="7" width="11.7109375" style="40" customWidth="1"/>
    <col min="8" max="8" width="12.7109375" style="40" customWidth="1"/>
    <col min="9" max="9" width="14.42578125" style="40" customWidth="1"/>
    <col min="10" max="11" width="11.7109375" style="40" customWidth="1"/>
    <col min="12" max="12" width="15.5703125" style="40" customWidth="1"/>
    <col min="13" max="13" width="0.28515625" style="40" customWidth="1"/>
    <col min="14" max="14" width="9.140625" style="40"/>
    <col min="15" max="15" width="13.7109375" style="40" bestFit="1" customWidth="1"/>
    <col min="16" max="16384" width="9.140625" style="40"/>
  </cols>
  <sheetData>
    <row r="1" spans="1:13" ht="39.950000000000003" customHeight="1" x14ac:dyDescent="0.25">
      <c r="A1" s="291" t="s">
        <v>895</v>
      </c>
      <c r="B1" s="291"/>
      <c r="C1" s="291"/>
      <c r="D1" s="291"/>
      <c r="E1" s="291"/>
      <c r="F1" s="291"/>
      <c r="G1" s="291"/>
      <c r="H1" s="291"/>
      <c r="I1" s="291"/>
      <c r="J1" s="291"/>
      <c r="K1" s="291"/>
      <c r="L1" s="291"/>
    </row>
    <row r="2" spans="1:13" ht="20.100000000000001" customHeight="1" thickBot="1" x14ac:dyDescent="0.3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 t="s">
        <v>911</v>
      </c>
    </row>
    <row r="3" spans="1:13" ht="20.100000000000001" customHeight="1" thickBot="1" x14ac:dyDescent="0.3">
      <c r="A3" s="292" t="s">
        <v>859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4"/>
    </row>
    <row r="4" spans="1:13" s="43" customFormat="1" ht="20.100000000000001" customHeight="1" thickBot="1" x14ac:dyDescent="0.3">
      <c r="A4" s="243" t="s">
        <v>860</v>
      </c>
      <c r="B4" s="246" t="s">
        <v>861</v>
      </c>
      <c r="C4" s="249" t="s">
        <v>862</v>
      </c>
      <c r="D4" s="250"/>
      <c r="E4" s="250"/>
      <c r="F4" s="250"/>
      <c r="G4" s="250"/>
      <c r="H4" s="250"/>
      <c r="I4" s="250"/>
      <c r="J4" s="250"/>
      <c r="K4" s="250"/>
      <c r="L4" s="251"/>
      <c r="M4" s="42"/>
    </row>
    <row r="5" spans="1:13" s="43" customFormat="1" ht="47.25" customHeight="1" thickBot="1" x14ac:dyDescent="0.3">
      <c r="A5" s="244"/>
      <c r="B5" s="247"/>
      <c r="C5" s="44" t="s">
        <v>863</v>
      </c>
      <c r="D5" s="45" t="s">
        <v>893</v>
      </c>
      <c r="E5" s="46" t="s">
        <v>897</v>
      </c>
      <c r="F5" s="46" t="s">
        <v>898</v>
      </c>
      <c r="G5" s="46" t="s">
        <v>899</v>
      </c>
      <c r="H5" s="46" t="s">
        <v>896</v>
      </c>
      <c r="I5" s="46" t="s">
        <v>894</v>
      </c>
      <c r="J5" s="46" t="s">
        <v>864</v>
      </c>
      <c r="K5" s="45" t="s">
        <v>865</v>
      </c>
      <c r="L5" s="45" t="s">
        <v>866</v>
      </c>
      <c r="M5" s="47"/>
    </row>
    <row r="6" spans="1:13" s="51" customFormat="1" ht="31.5" customHeight="1" thickBot="1" x14ac:dyDescent="0.3">
      <c r="A6" s="245"/>
      <c r="B6" s="248"/>
      <c r="C6" s="48" t="s">
        <v>900</v>
      </c>
      <c r="D6" s="48" t="s">
        <v>867</v>
      </c>
      <c r="E6" s="48" t="s">
        <v>867</v>
      </c>
      <c r="F6" s="48" t="s">
        <v>867</v>
      </c>
      <c r="G6" s="48" t="s">
        <v>867</v>
      </c>
      <c r="H6" s="48" t="s">
        <v>867</v>
      </c>
      <c r="I6" s="48" t="s">
        <v>867</v>
      </c>
      <c r="J6" s="48" t="s">
        <v>867</v>
      </c>
      <c r="K6" s="48" t="s">
        <v>867</v>
      </c>
      <c r="L6" s="49" t="s">
        <v>867</v>
      </c>
      <c r="M6" s="50"/>
    </row>
    <row r="7" spans="1:13" s="51" customFormat="1" ht="20.100000000000001" customHeight="1" thickBot="1" x14ac:dyDescent="0.3">
      <c r="A7" s="52">
        <v>1</v>
      </c>
      <c r="B7" s="53">
        <v>2</v>
      </c>
      <c r="C7" s="54">
        <v>3</v>
      </c>
      <c r="D7" s="53">
        <v>4</v>
      </c>
      <c r="E7" s="54">
        <v>5</v>
      </c>
      <c r="F7" s="53">
        <v>6</v>
      </c>
      <c r="G7" s="54">
        <v>7</v>
      </c>
      <c r="H7" s="53">
        <v>8</v>
      </c>
      <c r="I7" s="54">
        <v>9</v>
      </c>
      <c r="J7" s="53">
        <v>10</v>
      </c>
      <c r="K7" s="54">
        <v>11</v>
      </c>
      <c r="L7" s="55">
        <v>12</v>
      </c>
      <c r="M7" s="56"/>
    </row>
    <row r="8" spans="1:13" ht="20.100000000000001" customHeight="1" x14ac:dyDescent="0.25">
      <c r="A8" s="260">
        <v>1</v>
      </c>
      <c r="B8" s="238" t="s">
        <v>91</v>
      </c>
      <c r="C8" s="57">
        <v>6070.097338358155</v>
      </c>
      <c r="D8" s="58">
        <v>6127.5859045138886</v>
      </c>
      <c r="E8" s="57">
        <v>332.58333636033416</v>
      </c>
      <c r="F8" s="57">
        <v>629.58077551761721</v>
      </c>
      <c r="G8" s="57">
        <v>1074.6575</v>
      </c>
      <c r="H8" s="57">
        <v>512.90364148201957</v>
      </c>
      <c r="I8" s="57">
        <v>1843.0533481656375</v>
      </c>
      <c r="J8" s="57">
        <v>2739.2806088113362</v>
      </c>
      <c r="K8" s="57">
        <v>1445.0865253637987</v>
      </c>
      <c r="L8" s="59" t="s">
        <v>855</v>
      </c>
      <c r="M8" s="60"/>
    </row>
    <row r="9" spans="1:13" ht="20.100000000000001" customHeight="1" thickBot="1" x14ac:dyDescent="0.3">
      <c r="A9" s="261"/>
      <c r="B9" s="239"/>
      <c r="C9" s="61">
        <f>(1/1651.8)*138842.4*1.2</f>
        <v>100.8662549945514</v>
      </c>
      <c r="D9" s="62">
        <f>(1/1651.8)*48594.84*1.2</f>
        <v>35.303189248092984</v>
      </c>
      <c r="E9" s="61">
        <f>(1/1651.8)*92561.94*1.2</f>
        <v>67.244416999636755</v>
      </c>
      <c r="F9" s="61">
        <f>(1/1651.8)*69421.2*1.2</f>
        <v>50.433127497275699</v>
      </c>
      <c r="G9" s="61">
        <f>(1/1651.8)*69421.2*1.2</f>
        <v>50.433127497275699</v>
      </c>
      <c r="H9" s="61">
        <f>(1/1651.8)*69421.2*1.2</f>
        <v>50.433127497275699</v>
      </c>
      <c r="I9" s="63">
        <f>(1/1651.8)*91404.24*1.2</f>
        <v>66.403370868143853</v>
      </c>
      <c r="J9" s="63">
        <f>(1/1651.8)*113388.3*1.2</f>
        <v>82.374355248819469</v>
      </c>
      <c r="K9" s="61">
        <f>(1/1651.8)*48594.84*1.2</f>
        <v>35.303189248092984</v>
      </c>
      <c r="L9" s="64" t="s">
        <v>855</v>
      </c>
      <c r="M9" s="60"/>
    </row>
    <row r="10" spans="1:13" ht="20.100000000000001" customHeight="1" x14ac:dyDescent="0.25">
      <c r="A10" s="260">
        <v>2</v>
      </c>
      <c r="B10" s="238" t="s">
        <v>92</v>
      </c>
      <c r="C10" s="57">
        <v>9724.4320868205668</v>
      </c>
      <c r="D10" s="57">
        <v>6710.8561058823534</v>
      </c>
      <c r="E10" s="57">
        <v>403.50710061620538</v>
      </c>
      <c r="F10" s="57">
        <v>465.31758668260835</v>
      </c>
      <c r="G10" s="57">
        <v>1007.9273024924124</v>
      </c>
      <c r="H10" s="57">
        <v>274.43634553481104</v>
      </c>
      <c r="I10" s="57">
        <v>3431.0607514025569</v>
      </c>
      <c r="J10" s="57">
        <v>2096.0359965051048</v>
      </c>
      <c r="K10" s="57">
        <v>1445.1241934148811</v>
      </c>
      <c r="L10" s="59" t="s">
        <v>855</v>
      </c>
      <c r="M10" s="60"/>
    </row>
    <row r="11" spans="1:13" ht="20.100000000000001" customHeight="1" thickBot="1" x14ac:dyDescent="0.3">
      <c r="A11" s="261"/>
      <c r="B11" s="239"/>
      <c r="C11" s="61">
        <f>(1/1087.3)*183674.46*1.2</f>
        <v>202.71254667525062</v>
      </c>
      <c r="D11" s="61">
        <f>(1/1087.3)*64286.52*1.2</f>
        <v>70.949897912259729</v>
      </c>
      <c r="E11" s="61">
        <f>(1/1087.3)*122449.98*1.2</f>
        <v>135.14207302492412</v>
      </c>
      <c r="F11" s="61">
        <f>(1/1087.3)*91837.74*1.2</f>
        <v>101.35683619976089</v>
      </c>
      <c r="G11" s="61">
        <f>(1/1087.3)*91837.74*1.2</f>
        <v>101.35683619976089</v>
      </c>
      <c r="H11" s="61">
        <f>(1/1087.3)*91837.74*1.2</f>
        <v>101.35683619976089</v>
      </c>
      <c r="I11" s="63">
        <f>(1/1087.3)*120918.96*1.2</f>
        <v>133.45236089395752</v>
      </c>
      <c r="J11" s="63">
        <f>(1/1087.3)*150001.2*1.2</f>
        <v>165.54901131242528</v>
      </c>
      <c r="K11" s="61">
        <f>(1/1087.3)*64286.52*1.2</f>
        <v>70.949897912259729</v>
      </c>
      <c r="L11" s="64" t="s">
        <v>855</v>
      </c>
      <c r="M11" s="60"/>
    </row>
    <row r="12" spans="1:13" ht="20.100000000000001" customHeight="1" x14ac:dyDescent="0.25">
      <c r="A12" s="260">
        <v>3</v>
      </c>
      <c r="B12" s="238" t="s">
        <v>93</v>
      </c>
      <c r="C12" s="65">
        <v>3995.7775071899855</v>
      </c>
      <c r="D12" s="65">
        <v>5269.4620487804887</v>
      </c>
      <c r="E12" s="57">
        <v>230.53655811199462</v>
      </c>
      <c r="F12" s="65">
        <v>243.82021400778211</v>
      </c>
      <c r="G12" s="65">
        <v>555.13601759431572</v>
      </c>
      <c r="H12" s="57">
        <v>219.30043139908648</v>
      </c>
      <c r="I12" s="57">
        <v>1010.3224826594486</v>
      </c>
      <c r="J12" s="65">
        <v>2071.0357409913722</v>
      </c>
      <c r="K12" s="65">
        <v>712.77518947724593</v>
      </c>
      <c r="L12" s="66" t="s">
        <v>855</v>
      </c>
      <c r="M12" s="60"/>
    </row>
    <row r="13" spans="1:13" ht="20.100000000000001" customHeight="1" thickBot="1" x14ac:dyDescent="0.3">
      <c r="A13" s="261"/>
      <c r="B13" s="239"/>
      <c r="C13" s="62">
        <f>(1/4137.7)*295342.02*1.2</f>
        <v>85.653968146554874</v>
      </c>
      <c r="D13" s="62">
        <f>(1/4137.7)*103369.86*1.2</f>
        <v>29.978933223771662</v>
      </c>
      <c r="E13" s="61">
        <f>(1/4137.7)*196894.68*1.2</f>
        <v>57.102645431036564</v>
      </c>
      <c r="F13" s="62">
        <f>(1/4137.7)*147671.52*1.2</f>
        <v>42.827131981535636</v>
      </c>
      <c r="G13" s="62">
        <f>(1/4137.7)*147671.52*1.2</f>
        <v>42.827131981535636</v>
      </c>
      <c r="H13" s="61">
        <f>(1/4137.7)*147671.52*1.2</f>
        <v>42.827131981535636</v>
      </c>
      <c r="I13" s="63">
        <f>(1/4137.7)*194433.42*1.2</f>
        <v>56.388840176909881</v>
      </c>
      <c r="J13" s="67">
        <f>(1/4137.7)*241196.34*1.2</f>
        <v>69.950844188800545</v>
      </c>
      <c r="K13" s="62">
        <f>(1/4137.7)*103369.86*1.2</f>
        <v>29.978933223771662</v>
      </c>
      <c r="L13" s="68" t="s">
        <v>855</v>
      </c>
      <c r="M13" s="60"/>
    </row>
    <row r="14" spans="1:13" ht="20.100000000000001" customHeight="1" x14ac:dyDescent="0.25">
      <c r="A14" s="260">
        <v>4</v>
      </c>
      <c r="B14" s="238" t="s">
        <v>94</v>
      </c>
      <c r="C14" s="57">
        <v>3778.0282395993922</v>
      </c>
      <c r="D14" s="57">
        <v>2934.4359800879129</v>
      </c>
      <c r="E14" s="57">
        <v>484.81802172739845</v>
      </c>
      <c r="F14" s="57">
        <v>621.86710746435381</v>
      </c>
      <c r="G14" s="57">
        <v>1353.8020416666666</v>
      </c>
      <c r="H14" s="57">
        <v>473.03075534177981</v>
      </c>
      <c r="I14" s="57">
        <v>2078.223818089431</v>
      </c>
      <c r="J14" s="57">
        <v>2027.8326693792387</v>
      </c>
      <c r="K14" s="57">
        <v>1268.5084596452632</v>
      </c>
      <c r="L14" s="59" t="s">
        <v>855</v>
      </c>
      <c r="M14" s="60"/>
    </row>
    <row r="15" spans="1:13" ht="20.100000000000001" customHeight="1" thickBot="1" x14ac:dyDescent="0.3">
      <c r="A15" s="261"/>
      <c r="B15" s="239"/>
      <c r="C15" s="61">
        <f>(1/1476)*135995.58*1.2</f>
        <v>110.56551219512194</v>
      </c>
      <c r="D15" s="62">
        <f>(1/1476)*115596.6*1.2</f>
        <v>93.980975609756101</v>
      </c>
      <c r="E15" s="62">
        <f>(1/1476)*90663.72*1.2</f>
        <v>73.710341463414636</v>
      </c>
      <c r="F15" s="62">
        <f>(1/1476)*67998.3*1.2</f>
        <v>55.283170731707315</v>
      </c>
      <c r="G15" s="62">
        <f>(1/1476)*67998.3*1.2</f>
        <v>55.283170731707315</v>
      </c>
      <c r="H15" s="62">
        <f>(1/1476)*67998.3*1.2</f>
        <v>55.283170731707315</v>
      </c>
      <c r="I15" s="67">
        <f>(1/1476)*89530.5*1.2</f>
        <v>72.789024390243895</v>
      </c>
      <c r="J15" s="67">
        <f>(1/1476)*111063.72*1.2</f>
        <v>90.295707317073166</v>
      </c>
      <c r="K15" s="62">
        <f>(1/1476)*47598.3*1.2</f>
        <v>38.697804878048778</v>
      </c>
      <c r="L15" s="70" t="s">
        <v>855</v>
      </c>
      <c r="M15" s="71"/>
    </row>
    <row r="16" spans="1:13" ht="20.100000000000001" customHeight="1" x14ac:dyDescent="0.25">
      <c r="A16" s="266">
        <v>5</v>
      </c>
      <c r="B16" s="265" t="s">
        <v>95</v>
      </c>
      <c r="C16" s="65">
        <v>6036.8485967050119</v>
      </c>
      <c r="D16" s="57">
        <v>6475.6408011627909</v>
      </c>
      <c r="E16" s="57">
        <v>1009.696080620004</v>
      </c>
      <c r="F16" s="65">
        <v>578.11954913238458</v>
      </c>
      <c r="G16" s="57">
        <v>1325.8087039383897</v>
      </c>
      <c r="H16" s="65">
        <v>443.21582959641262</v>
      </c>
      <c r="I16" s="65">
        <v>3002.7973800935856</v>
      </c>
      <c r="J16" s="65">
        <v>3805.8655083837011</v>
      </c>
      <c r="K16" s="65">
        <v>868.72662019886934</v>
      </c>
      <c r="L16" s="66" t="s">
        <v>855</v>
      </c>
      <c r="M16" s="60"/>
    </row>
    <row r="17" spans="1:14" ht="20.100000000000001" customHeight="1" thickBot="1" x14ac:dyDescent="0.3">
      <c r="A17" s="266"/>
      <c r="B17" s="265"/>
      <c r="C17" s="62">
        <f>(1/1025.8)*128706.66*1.2</f>
        <v>150.56345486449601</v>
      </c>
      <c r="D17" s="61">
        <f>(1/1025.8)*45047.28*1.2</f>
        <v>52.697149541821013</v>
      </c>
      <c r="E17" s="61">
        <f>(1/1025.8)*85804.44*1.2</f>
        <v>100.37563657633068</v>
      </c>
      <c r="F17" s="62">
        <f>(1/1025.8)*64352.82*1.2</f>
        <v>75.281130824722169</v>
      </c>
      <c r="G17" s="61">
        <f>(1/1025.8)*64352.82*1.2</f>
        <v>75.281130824722169</v>
      </c>
      <c r="H17" s="62">
        <f>(1/1025.8)*64352.82*1.2</f>
        <v>75.281130824722169</v>
      </c>
      <c r="I17" s="67">
        <f>(1/1025.8)*84731.4*1.2</f>
        <v>99.120374341976998</v>
      </c>
      <c r="J17" s="67">
        <f>(1/1025.8)*105109.98*1.2</f>
        <v>122.95961785923181</v>
      </c>
      <c r="K17" s="62">
        <f>(1/1025.8)*45047.28*1.2</f>
        <v>52.697149541821013</v>
      </c>
      <c r="L17" s="68" t="s">
        <v>855</v>
      </c>
      <c r="M17" s="60"/>
    </row>
    <row r="18" spans="1:14" s="75" customFormat="1" ht="20.100000000000001" customHeight="1" x14ac:dyDescent="0.25">
      <c r="A18" s="260">
        <v>6</v>
      </c>
      <c r="B18" s="238" t="s">
        <v>96</v>
      </c>
      <c r="C18" s="72">
        <v>3995.5508496240627</v>
      </c>
      <c r="D18" s="72">
        <v>7029.158428159506</v>
      </c>
      <c r="E18" s="72">
        <v>600.82956361933623</v>
      </c>
      <c r="F18" s="72">
        <v>360.30438984488711</v>
      </c>
      <c r="G18" s="72">
        <v>882.47806498972307</v>
      </c>
      <c r="H18" s="72">
        <v>499.16844044710274</v>
      </c>
      <c r="I18" s="72">
        <v>1332.9670045023004</v>
      </c>
      <c r="J18" s="72">
        <v>1910.5690687135846</v>
      </c>
      <c r="K18" s="72">
        <v>454.86313636381692</v>
      </c>
      <c r="L18" s="73" t="s">
        <v>855</v>
      </c>
      <c r="M18" s="60"/>
      <c r="N18" s="74"/>
    </row>
    <row r="19" spans="1:14" s="74" customFormat="1" ht="20.100000000000001" customHeight="1" thickBot="1" x14ac:dyDescent="0.3">
      <c r="A19" s="261"/>
      <c r="B19" s="239"/>
      <c r="C19" s="62">
        <f>(1/2043.4)*199156.02*1.2</f>
        <v>116.95567387687187</v>
      </c>
      <c r="D19" s="62">
        <f>(1/2043.4)*169282.26*1.2</f>
        <v>99.412113144758735</v>
      </c>
      <c r="E19" s="62">
        <f>(1/2043.4)*132770.34*1.2</f>
        <v>77.970249584026632</v>
      </c>
      <c r="F19" s="62">
        <f>(1/2043.4)*99577.5*1.2</f>
        <v>58.477537437603992</v>
      </c>
      <c r="G19" s="61">
        <f>(1/2043.4)*99577.5*1.2</f>
        <v>58.477537437603992</v>
      </c>
      <c r="H19" s="62">
        <f>(1/2043.4)*99577.5*1.2</f>
        <v>58.477537437603992</v>
      </c>
      <c r="I19" s="67">
        <f>(1/2043.4)*131110.8*1.2</f>
        <v>76.995673876871876</v>
      </c>
      <c r="J19" s="67">
        <f>(1/2043.4)*162644.1*1.2</f>
        <v>95.513810316139768</v>
      </c>
      <c r="K19" s="62">
        <f>(1/2043.4)*69704.76*1.2</f>
        <v>40.934575707154742</v>
      </c>
      <c r="L19" s="64" t="s">
        <v>855</v>
      </c>
      <c r="M19" s="71"/>
      <c r="N19" s="75"/>
    </row>
    <row r="20" spans="1:14" s="74" customFormat="1" ht="20.100000000000001" customHeight="1" x14ac:dyDescent="0.25">
      <c r="A20" s="260">
        <v>7</v>
      </c>
      <c r="B20" s="238" t="s">
        <v>97</v>
      </c>
      <c r="C20" s="57">
        <v>3283.9577034090912</v>
      </c>
      <c r="D20" s="58">
        <v>5902.6174058823535</v>
      </c>
      <c r="E20" s="57">
        <v>456.81412954545453</v>
      </c>
      <c r="F20" s="57">
        <v>315.76533068181823</v>
      </c>
      <c r="G20" s="57">
        <v>906.21390681818173</v>
      </c>
      <c r="H20" s="58">
        <v>389.48367500000001</v>
      </c>
      <c r="I20" s="57">
        <v>1227.656643181818</v>
      </c>
      <c r="J20" s="57">
        <v>1712.6923903409092</v>
      </c>
      <c r="K20" s="57">
        <v>444.09880056818184</v>
      </c>
      <c r="L20" s="59" t="s">
        <v>855</v>
      </c>
      <c r="M20" s="60"/>
    </row>
    <row r="21" spans="1:14" s="74" customFormat="1" ht="20.100000000000001" customHeight="1" thickBot="1" x14ac:dyDescent="0.3">
      <c r="A21" s="261"/>
      <c r="B21" s="239"/>
      <c r="C21" s="61">
        <f>(1/2640)*208815.42*1.2</f>
        <v>94.9161</v>
      </c>
      <c r="D21" s="62">
        <f>(1/2640)*73086.06*1.2</f>
        <v>33.220936363636362</v>
      </c>
      <c r="E21" s="61">
        <f>(1/2640)*139210.62*1.2</f>
        <v>63.277554545454542</v>
      </c>
      <c r="F21" s="61">
        <f>(1/2640)*104408.22*1.2</f>
        <v>47.458281818181817</v>
      </c>
      <c r="G21" s="61">
        <f>(1/2640)*104408.22*1.2</f>
        <v>47.458281818181817</v>
      </c>
      <c r="H21" s="62">
        <f>(1/2640)*104408.22*1.2</f>
        <v>47.458281818181817</v>
      </c>
      <c r="I21" s="63">
        <f>(1/2640)*137470.5*1.2</f>
        <v>62.486590909090907</v>
      </c>
      <c r="J21" s="63">
        <f>(1/2640)*170532.78*1.2</f>
        <v>77.514899999999997</v>
      </c>
      <c r="K21" s="61">
        <f>(1/2640)*73086.06*1.2</f>
        <v>33.220936363636362</v>
      </c>
      <c r="L21" s="70" t="s">
        <v>855</v>
      </c>
      <c r="M21" s="71"/>
    </row>
    <row r="22" spans="1:14" s="74" customFormat="1" ht="20.100000000000001" customHeight="1" x14ac:dyDescent="0.25">
      <c r="A22" s="260">
        <v>8</v>
      </c>
      <c r="B22" s="238" t="s">
        <v>98</v>
      </c>
      <c r="C22" s="57">
        <v>4049.5582809629027</v>
      </c>
      <c r="D22" s="57">
        <v>5483.4200424418605</v>
      </c>
      <c r="E22" s="57">
        <v>496.88381335038957</v>
      </c>
      <c r="F22" s="57">
        <v>339.32416397255491</v>
      </c>
      <c r="G22" s="57">
        <v>598.57279299918594</v>
      </c>
      <c r="H22" s="57">
        <v>360.71995987905569</v>
      </c>
      <c r="I22" s="57">
        <v>1956.9886665891383</v>
      </c>
      <c r="J22" s="57">
        <v>1491.447803814397</v>
      </c>
      <c r="K22" s="57">
        <v>345.97971578090477</v>
      </c>
      <c r="L22" s="76" t="s">
        <v>855</v>
      </c>
      <c r="M22" s="77"/>
    </row>
    <row r="23" spans="1:14" s="74" customFormat="1" ht="20.100000000000001" customHeight="1" thickBot="1" x14ac:dyDescent="0.3">
      <c r="A23" s="261"/>
      <c r="B23" s="239"/>
      <c r="C23" s="61">
        <f>(1/4299.5)*297962.4*1.2</f>
        <v>83.161967670659365</v>
      </c>
      <c r="D23" s="61">
        <f>(1/4299.5)*104286.84*1.2</f>
        <v>29.106688684730777</v>
      </c>
      <c r="E23" s="61">
        <f>(1/4299.5)*198641.94*1.2</f>
        <v>55.441406675194784</v>
      </c>
      <c r="F23" s="61">
        <f>(1/4299.5)*148981.2*1.2</f>
        <v>41.580983835329683</v>
      </c>
      <c r="G23" s="61">
        <f>(1/4299.5)*148981.2*1.2</f>
        <v>41.580983835329683</v>
      </c>
      <c r="H23" s="61">
        <f>(1/4299.5)*148981.2*1.2</f>
        <v>41.580983835329683</v>
      </c>
      <c r="I23" s="63">
        <f>(1/4299.5)*196158.24*1.2</f>
        <v>54.748200488428878</v>
      </c>
      <c r="J23" s="63">
        <f>(1/4299.5)*243336.3*1.2</f>
        <v>67.91570182579369</v>
      </c>
      <c r="K23" s="61">
        <f>(1/4299.5)*104286.84*1.2</f>
        <v>29.106688684730777</v>
      </c>
      <c r="L23" s="69" t="s">
        <v>855</v>
      </c>
      <c r="M23" s="77"/>
    </row>
    <row r="24" spans="1:14" s="74" customFormat="1" ht="20.100000000000001" customHeight="1" x14ac:dyDescent="0.25">
      <c r="A24" s="260">
        <v>9</v>
      </c>
      <c r="B24" s="238" t="s">
        <v>99</v>
      </c>
      <c r="C24" s="57">
        <v>6164.1096462900505</v>
      </c>
      <c r="D24" s="57">
        <v>8771.5099655172435</v>
      </c>
      <c r="E24" s="57">
        <v>584.42646133350013</v>
      </c>
      <c r="F24" s="57">
        <v>617.40451297765435</v>
      </c>
      <c r="G24" s="57">
        <v>579.40795204908727</v>
      </c>
      <c r="H24" s="57">
        <v>746.28806870691619</v>
      </c>
      <c r="I24" s="57">
        <v>866.25605295053401</v>
      </c>
      <c r="J24" s="57">
        <v>881.36015392002366</v>
      </c>
      <c r="K24" s="57">
        <v>217.99332285578879</v>
      </c>
      <c r="L24" s="78">
        <v>3129859.6140000005</v>
      </c>
      <c r="M24" s="60"/>
    </row>
    <row r="25" spans="1:14" s="74" customFormat="1" ht="20.100000000000001" customHeight="1" thickBot="1" x14ac:dyDescent="0.3">
      <c r="A25" s="261"/>
      <c r="B25" s="239"/>
      <c r="C25" s="62">
        <f>(1/5280.4)*416406*1.2</f>
        <v>94.630558291038554</v>
      </c>
      <c r="D25" s="62">
        <f>(1/5280.4)*145742*1.2</f>
        <v>33.120672676312402</v>
      </c>
      <c r="E25" s="62">
        <f>(1/5280.4)*277604*1.2</f>
        <v>63.087038860692374</v>
      </c>
      <c r="F25" s="62">
        <f>(1/5280.4)*208203*1.2</f>
        <v>47.315279145519277</v>
      </c>
      <c r="G25" s="62">
        <f>(1/5280.4)*208203*1.2</f>
        <v>47.315279145519277</v>
      </c>
      <c r="H25" s="62">
        <f>(1/5280.4)*208203*1.2</f>
        <v>47.315279145519277</v>
      </c>
      <c r="I25" s="67">
        <f>(1/5280.4)*274134*1.2</f>
        <v>62.298462237709266</v>
      </c>
      <c r="J25" s="67">
        <f>(1/5280.4)*340065*1.2</f>
        <v>77.281645329899249</v>
      </c>
      <c r="K25" s="62">
        <f>(1/5280.4)*145742*1.2</f>
        <v>33.120672676312402</v>
      </c>
      <c r="L25" s="68">
        <f>145742*1.2</f>
        <v>174890.4</v>
      </c>
      <c r="M25" s="71"/>
    </row>
    <row r="26" spans="1:14" s="74" customFormat="1" ht="20.100000000000001" customHeight="1" x14ac:dyDescent="0.25">
      <c r="A26" s="260">
        <v>10</v>
      </c>
      <c r="B26" s="238" t="s">
        <v>100</v>
      </c>
      <c r="C26" s="58">
        <v>7061.2138447111774</v>
      </c>
      <c r="D26" s="58">
        <v>10826.151663695891</v>
      </c>
      <c r="E26" s="58">
        <v>1151.0457220555138</v>
      </c>
      <c r="F26" s="58">
        <v>665.6392685671417</v>
      </c>
      <c r="G26" s="58">
        <v>2908.547655663916</v>
      </c>
      <c r="H26" s="57">
        <v>476.33927419354831</v>
      </c>
      <c r="I26" s="58">
        <v>5300.9534358589644</v>
      </c>
      <c r="J26" s="58">
        <v>4798.5381245311319</v>
      </c>
      <c r="K26" s="57" t="s">
        <v>855</v>
      </c>
      <c r="L26" s="79" t="s">
        <v>855</v>
      </c>
      <c r="M26" s="60"/>
    </row>
    <row r="27" spans="1:14" s="74" customFormat="1" ht="20.100000000000001" customHeight="1" thickBot="1" x14ac:dyDescent="0.3">
      <c r="A27" s="261"/>
      <c r="B27" s="239"/>
      <c r="C27" s="62">
        <f>(1/266.6)*79047.96*1.2</f>
        <v>355.80477119279817</v>
      </c>
      <c r="D27" s="62">
        <f>(1/266.6)*67190.46*1.2</f>
        <v>302.43267816954238</v>
      </c>
      <c r="E27" s="62">
        <f>(1/266.6)*52698.3*1.2</f>
        <v>237.2016504126031</v>
      </c>
      <c r="F27" s="62">
        <f>(1/266.6)*39523.98*1.2</f>
        <v>177.90238559639909</v>
      </c>
      <c r="G27" s="62">
        <f>(1/266.6)*39523.98*1.2</f>
        <v>177.90238559639909</v>
      </c>
      <c r="H27" s="61">
        <f>(1/266.6)*39523.98*1.2</f>
        <v>177.90238559639909</v>
      </c>
      <c r="I27" s="67">
        <f>(1/266.6)*52040.4*1.2</f>
        <v>234.24036009002248</v>
      </c>
      <c r="J27" s="67">
        <f>(1/266.6)*64555.8*1.2</f>
        <v>290.57374343585894</v>
      </c>
      <c r="K27" s="61" t="s">
        <v>855</v>
      </c>
      <c r="L27" s="68" t="s">
        <v>855</v>
      </c>
      <c r="M27" s="60"/>
    </row>
    <row r="28" spans="1:14" s="74" customFormat="1" ht="20.100000000000001" customHeight="1" x14ac:dyDescent="0.25">
      <c r="A28" s="260">
        <v>11</v>
      </c>
      <c r="B28" s="238" t="s">
        <v>101</v>
      </c>
      <c r="C28" s="57">
        <v>7071.6002283399393</v>
      </c>
      <c r="D28" s="57">
        <v>5863.8514642102318</v>
      </c>
      <c r="E28" s="57">
        <v>1093.9373769824597</v>
      </c>
      <c r="F28" s="57">
        <v>713.19493320085598</v>
      </c>
      <c r="G28" s="57">
        <v>1741.346415902141</v>
      </c>
      <c r="H28" s="57">
        <v>746.92573641630645</v>
      </c>
      <c r="I28" s="57">
        <v>4199.7174097859333</v>
      </c>
      <c r="J28" s="57">
        <v>3558.1544629472578</v>
      </c>
      <c r="K28" s="57" t="s">
        <v>855</v>
      </c>
      <c r="L28" s="59" t="s">
        <v>855</v>
      </c>
      <c r="M28" s="60"/>
    </row>
    <row r="29" spans="1:14" s="74" customFormat="1" ht="20.100000000000001" customHeight="1" thickBot="1" x14ac:dyDescent="0.3">
      <c r="A29" s="261"/>
      <c r="B29" s="239"/>
      <c r="C29" s="62">
        <f>(1/490.5)*82673.04*1.2</f>
        <v>202.25820183486238</v>
      </c>
      <c r="D29" s="62">
        <f>(1/490.5)*28935.36*1.2</f>
        <v>70.789871559633028</v>
      </c>
      <c r="E29" s="62">
        <f>(1/490.5)*55115.7*1.2</f>
        <v>134.83963302752292</v>
      </c>
      <c r="F29" s="62">
        <f>(1/490.5)*41336.52*1.2</f>
        <v>101.12910091743119</v>
      </c>
      <c r="G29" s="62">
        <f>(1/490.5)*41336.52*1.2</f>
        <v>101.12910091743119</v>
      </c>
      <c r="H29" s="62">
        <f>(1/490.5)*41336.52*1.2</f>
        <v>101.12910091743119</v>
      </c>
      <c r="I29" s="67">
        <f>(1/490.5)*54426.18*1.2</f>
        <v>133.15273394495415</v>
      </c>
      <c r="J29" s="67">
        <f>(1/490.5)*67516.86*1.2</f>
        <v>165.17886238532111</v>
      </c>
      <c r="K29" s="62" t="s">
        <v>855</v>
      </c>
      <c r="L29" s="68" t="s">
        <v>855</v>
      </c>
      <c r="M29" s="71"/>
    </row>
    <row r="30" spans="1:14" s="74" customFormat="1" ht="20.100000000000001" customHeight="1" x14ac:dyDescent="0.25">
      <c r="A30" s="260">
        <v>12</v>
      </c>
      <c r="B30" s="238" t="s">
        <v>102</v>
      </c>
      <c r="C30" s="57">
        <v>3877.8648703059803</v>
      </c>
      <c r="D30" s="57">
        <v>5596.2964497578141</v>
      </c>
      <c r="E30" s="57">
        <v>497.62962517385256</v>
      </c>
      <c r="F30" s="57">
        <v>638.30031571627251</v>
      </c>
      <c r="G30" s="57">
        <v>1391.0200587621698</v>
      </c>
      <c r="H30" s="57">
        <v>485.53087239221139</v>
      </c>
      <c r="I30" s="57">
        <v>789.75941307371329</v>
      </c>
      <c r="J30" s="57">
        <v>2081.4193445757996</v>
      </c>
      <c r="K30" s="57">
        <v>1302.0295431154379</v>
      </c>
      <c r="L30" s="59" t="s">
        <v>855</v>
      </c>
      <c r="M30" s="60"/>
    </row>
    <row r="31" spans="1:14" s="74" customFormat="1" ht="20.100000000000001" customHeight="1" thickBot="1" x14ac:dyDescent="0.3">
      <c r="A31" s="261"/>
      <c r="B31" s="239"/>
      <c r="C31" s="61">
        <f>(1/1438)*135380.52*1.2</f>
        <v>112.97400834492349</v>
      </c>
      <c r="D31" s="61">
        <f>(1/1438)*115073.34*1.2</f>
        <v>96.027821974965221</v>
      </c>
      <c r="E31" s="61">
        <f>(1/1438)*90253.68*1.2</f>
        <v>75.316005563282317</v>
      </c>
      <c r="F31" s="61">
        <f>(1/1438)*67690.26*1.2</f>
        <v>56.487004172461745</v>
      </c>
      <c r="G31" s="61">
        <f>(1/1438)*67690.26*1.2</f>
        <v>56.487004172461745</v>
      </c>
      <c r="H31" s="61">
        <f>(1/1438)*67690.26*1.2</f>
        <v>56.487004172461745</v>
      </c>
      <c r="I31" s="63">
        <f>(1/1438)*89125.56*1.2</f>
        <v>74.374598052851169</v>
      </c>
      <c r="J31" s="63">
        <f>(1/1438)*110560.86*1.2</f>
        <v>92.262191933240601</v>
      </c>
      <c r="K31" s="61">
        <f>(1/1438)*47383.08*1.2</f>
        <v>39.540817802503476</v>
      </c>
      <c r="L31" s="64" t="s">
        <v>855</v>
      </c>
      <c r="M31" s="60"/>
    </row>
    <row r="32" spans="1:14" s="74" customFormat="1" ht="20.100000000000001" customHeight="1" x14ac:dyDescent="0.25">
      <c r="A32" s="266">
        <v>13</v>
      </c>
      <c r="B32" s="265" t="s">
        <v>103</v>
      </c>
      <c r="C32" s="80">
        <v>4510.6312352431141</v>
      </c>
      <c r="D32" s="80">
        <v>6302.3790599999993</v>
      </c>
      <c r="E32" s="80">
        <v>818.7542343093445</v>
      </c>
      <c r="F32" s="80">
        <v>656.3696368305209</v>
      </c>
      <c r="G32" s="80">
        <v>1065.2103351564065</v>
      </c>
      <c r="H32" s="80">
        <v>438.93580070699664</v>
      </c>
      <c r="I32" s="80">
        <v>2658.957131661442</v>
      </c>
      <c r="J32" s="80">
        <v>2439.9513769759219</v>
      </c>
      <c r="K32" s="80">
        <v>1702.3028740078703</v>
      </c>
      <c r="L32" s="81" t="s">
        <v>855</v>
      </c>
      <c r="M32" s="60"/>
    </row>
    <row r="33" spans="1:15" s="74" customFormat="1" ht="20.100000000000001" customHeight="1" thickBot="1" x14ac:dyDescent="0.3">
      <c r="A33" s="266"/>
      <c r="B33" s="265"/>
      <c r="C33" s="62">
        <f>(1/1499.3)*136372.98*1.2</f>
        <v>109.14932034949645</v>
      </c>
      <c r="D33" s="62">
        <f>(1/1499.3)*47730.9*1.2</f>
        <v>38.202547855665976</v>
      </c>
      <c r="E33" s="62">
        <f>(1/1499.3)*90915.66*1.2</f>
        <v>72.766485693323546</v>
      </c>
      <c r="F33" s="62">
        <f>(1/1499.3)*68187*1.2</f>
        <v>54.575068365237108</v>
      </c>
      <c r="G33" s="62">
        <f>(1/1499.3)*68187*1.2</f>
        <v>54.575068365237108</v>
      </c>
      <c r="H33" s="62">
        <f>(1/1499.3)*68187*1.2</f>
        <v>54.575068365237108</v>
      </c>
      <c r="I33" s="67">
        <f>(1/1499.3)*89779.38*1.2</f>
        <v>71.857037284065896</v>
      </c>
      <c r="J33" s="67">
        <f>(1/1499.3)*111371.76*1.2</f>
        <v>89.139006202894677</v>
      </c>
      <c r="K33" s="62">
        <f>(1/1499.3)*47730.9*1.2</f>
        <v>38.202547855665976</v>
      </c>
      <c r="L33" s="68" t="s">
        <v>855</v>
      </c>
      <c r="M33" s="71"/>
    </row>
    <row r="34" spans="1:15" s="74" customFormat="1" ht="21.95" customHeight="1" x14ac:dyDescent="0.25">
      <c r="A34" s="260">
        <v>14</v>
      </c>
      <c r="B34" s="238" t="s">
        <v>104</v>
      </c>
      <c r="C34" s="57">
        <v>6148.9319500726097</v>
      </c>
      <c r="D34" s="57">
        <v>5204.4272012142237</v>
      </c>
      <c r="E34" s="57">
        <v>590.11688887352182</v>
      </c>
      <c r="F34" s="57">
        <v>272.52407890187396</v>
      </c>
      <c r="G34" s="57">
        <v>481.52537480118946</v>
      </c>
      <c r="H34" s="57">
        <v>323.30580907267824</v>
      </c>
      <c r="I34" s="57">
        <v>1705.3165884102068</v>
      </c>
      <c r="J34" s="57">
        <v>2117.7202403015008</v>
      </c>
      <c r="K34" s="57">
        <v>1422.4380907267825</v>
      </c>
      <c r="L34" s="59" t="s">
        <v>855</v>
      </c>
      <c r="M34" s="60"/>
    </row>
    <row r="35" spans="1:15" s="74" customFormat="1" ht="21.95" customHeight="1" thickBot="1" x14ac:dyDescent="0.3">
      <c r="A35" s="266"/>
      <c r="B35" s="265"/>
      <c r="C35" s="61">
        <f>(1/4338.3)*236314.62*1.2</f>
        <v>65.366052140239262</v>
      </c>
      <c r="D35" s="61">
        <f>(1/4338.3)*82709.76*1.2</f>
        <v>22.878019500726086</v>
      </c>
      <c r="E35" s="61">
        <f>(1/4338.3)*157543.08*1.2</f>
        <v>43.577368093492836</v>
      </c>
      <c r="F35" s="61">
        <f>(1/4338.3)*118156.8*1.2</f>
        <v>32.68288500103727</v>
      </c>
      <c r="G35" s="63">
        <f>(1/4338.3)*118156.8*1.2</f>
        <v>32.68288500103727</v>
      </c>
      <c r="H35" s="63">
        <f>(1/4338.3)*118156.8*1.2</f>
        <v>32.68288500103727</v>
      </c>
      <c r="I35" s="63">
        <f>(1/4338.3)*155573.46*1.2</f>
        <v>43.032559297420647</v>
      </c>
      <c r="J35" s="63">
        <f>(1/4338.3)*192990.12*1.2</f>
        <v>53.382233593804017</v>
      </c>
      <c r="K35" s="61">
        <f>(1/4338.3)*82709.76*1.2</f>
        <v>22.878019500726086</v>
      </c>
      <c r="L35" s="64" t="s">
        <v>855</v>
      </c>
      <c r="M35" s="71"/>
    </row>
    <row r="36" spans="1:15" s="74" customFormat="1" ht="20.100000000000001" customHeight="1" x14ac:dyDescent="0.25">
      <c r="A36" s="260">
        <v>15</v>
      </c>
      <c r="B36" s="238" t="s">
        <v>105</v>
      </c>
      <c r="C36" s="82">
        <v>5523.0349462052918</v>
      </c>
      <c r="D36" s="82">
        <v>8034.9298222800189</v>
      </c>
      <c r="E36" s="82">
        <v>766.6026490258796</v>
      </c>
      <c r="F36" s="82">
        <v>667.19850828729284</v>
      </c>
      <c r="G36" s="82">
        <v>955.52701221285236</v>
      </c>
      <c r="H36" s="82">
        <v>397.81629979645243</v>
      </c>
      <c r="I36" s="82">
        <v>3490.6715164291941</v>
      </c>
      <c r="J36" s="82">
        <v>1243.335279150916</v>
      </c>
      <c r="K36" s="82">
        <v>1668.7429688863042</v>
      </c>
      <c r="L36" s="73" t="s">
        <v>855</v>
      </c>
      <c r="M36" s="60"/>
    </row>
    <row r="37" spans="1:15" s="74" customFormat="1" ht="20.100000000000001" customHeight="1" thickBot="1" x14ac:dyDescent="0.3">
      <c r="A37" s="261"/>
      <c r="B37" s="239"/>
      <c r="C37" s="61">
        <f>(1/2407.3)*262082*1.2</f>
        <v>130.64362563868232</v>
      </c>
      <c r="D37" s="61">
        <f>(1/2407.3)*227225.4*1.2</f>
        <v>113.2681759647738</v>
      </c>
      <c r="E37" s="61">
        <f>(1/2407.3)*178216.44*1.2</f>
        <v>88.838004403273359</v>
      </c>
      <c r="F37" s="61">
        <f>(1/2407.3)*133661.82*1.2</f>
        <v>66.628249075727993</v>
      </c>
      <c r="G37" s="63">
        <f>(1/2407.3)*133661.82*1.2</f>
        <v>66.628249075727993</v>
      </c>
      <c r="H37" s="63">
        <f>(1/2407.3)*133661.82*1.2</f>
        <v>66.628249075727993</v>
      </c>
      <c r="I37" s="63">
        <f>(1/2407.3)*175988.76*1.2</f>
        <v>87.727542059568805</v>
      </c>
      <c r="J37" s="63">
        <f>(1/2407.3)*218314.68*1.2</f>
        <v>108.82632658995554</v>
      </c>
      <c r="K37" s="61">
        <f>(1/2407.3)*93563.58*1.2</f>
        <v>46.639926889045817</v>
      </c>
      <c r="L37" s="68" t="s">
        <v>855</v>
      </c>
      <c r="M37" s="71"/>
    </row>
    <row r="38" spans="1:15" s="74" customFormat="1" ht="20.100000000000001" customHeight="1" x14ac:dyDescent="0.25">
      <c r="A38" s="260">
        <v>16</v>
      </c>
      <c r="B38" s="238" t="s">
        <v>106</v>
      </c>
      <c r="C38" s="57">
        <v>6062.2278047115051</v>
      </c>
      <c r="D38" s="57">
        <v>5469.9889602272724</v>
      </c>
      <c r="E38" s="57">
        <v>902.79208432912253</v>
      </c>
      <c r="F38" s="57">
        <v>744.60249914646636</v>
      </c>
      <c r="G38" s="57">
        <v>1089.0171227045487</v>
      </c>
      <c r="H38" s="57">
        <v>412.0811420279959</v>
      </c>
      <c r="I38" s="57">
        <v>3939.518706043018</v>
      </c>
      <c r="J38" s="57">
        <v>2189.849093547286</v>
      </c>
      <c r="K38" s="57">
        <v>2043.8304592010923</v>
      </c>
      <c r="L38" s="59" t="s">
        <v>855</v>
      </c>
      <c r="M38" s="60"/>
    </row>
    <row r="39" spans="1:15" s="74" customFormat="1" ht="20.100000000000001" customHeight="1" thickBot="1" x14ac:dyDescent="0.3">
      <c r="A39" s="261"/>
      <c r="B39" s="239"/>
      <c r="C39" s="83">
        <f>(1/2050.3)*261543.3*1.2</f>
        <v>153.07611569038676</v>
      </c>
      <c r="D39" s="62">
        <f>(1/2050.3)*91539.9*1.2</f>
        <v>53.576491245183625</v>
      </c>
      <c r="E39" s="62">
        <f>(1/2050.3)*174362.88*1.2</f>
        <v>102.05114178412914</v>
      </c>
      <c r="F39" s="62">
        <f>(1/2050.3)*130772.16*1.2</f>
        <v>76.538356338096861</v>
      </c>
      <c r="G39" s="62">
        <f>(1/2050.3)*130772.16*1.2</f>
        <v>76.538356338096861</v>
      </c>
      <c r="H39" s="67">
        <f>(1/2050.3)*130772.16*1.2</f>
        <v>76.538356338096861</v>
      </c>
      <c r="I39" s="67">
        <f>(1/2050.3)*172183.14*1.2</f>
        <v>100.77538311466616</v>
      </c>
      <c r="J39" s="67">
        <f>(1/2050.3)*213594.12*1.2</f>
        <v>125.01240989123542</v>
      </c>
      <c r="K39" s="67">
        <f>(1/2050.3)*91539.9*1.2</f>
        <v>53.576491245183625</v>
      </c>
      <c r="L39" s="84" t="s">
        <v>855</v>
      </c>
      <c r="M39" s="71"/>
    </row>
    <row r="40" spans="1:15" s="74" customFormat="1" ht="20.100000000000001" customHeight="1" x14ac:dyDescent="0.25">
      <c r="A40" s="260">
        <v>17</v>
      </c>
      <c r="B40" s="238" t="s">
        <v>107</v>
      </c>
      <c r="C40" s="102">
        <v>10836.954906531499</v>
      </c>
      <c r="D40" s="102">
        <v>8335.6091398981898</v>
      </c>
      <c r="E40" s="102">
        <v>1109.652641009581</v>
      </c>
      <c r="F40" s="102">
        <v>626.34221087458911</v>
      </c>
      <c r="G40" s="102">
        <v>2024.4765789473684</v>
      </c>
      <c r="H40" s="102">
        <v>356.96129352675609</v>
      </c>
      <c r="I40" s="102">
        <v>4214.4415384615386</v>
      </c>
      <c r="J40" s="102">
        <v>3686.1944077121357</v>
      </c>
      <c r="K40" s="82" t="s">
        <v>855</v>
      </c>
      <c r="L40" s="352" t="s">
        <v>855</v>
      </c>
      <c r="M40" s="60"/>
    </row>
    <row r="41" spans="1:15" s="74" customFormat="1" ht="20.100000000000001" customHeight="1" thickBot="1" x14ac:dyDescent="0.3">
      <c r="A41" s="261"/>
      <c r="B41" s="239"/>
      <c r="C41" s="61">
        <f>(1/345.8)*80330.1*1.2</f>
        <v>278.76263736263735</v>
      </c>
      <c r="D41" s="61">
        <f>(1/345.8)*68280.84*1.2</f>
        <v>236.94912666281084</v>
      </c>
      <c r="E41" s="61">
        <f>(1/345.8)*53554.08*1.2</f>
        <v>185.84411798727587</v>
      </c>
      <c r="F41" s="61">
        <f>(1/345.8)*40165.56*1.2</f>
        <v>139.38308849045688</v>
      </c>
      <c r="G41" s="61">
        <f>(1/345.8)*40165.56*1.2</f>
        <v>139.38308849045688</v>
      </c>
      <c r="H41" s="61">
        <f>(1/345.8)*40165.56*1.2</f>
        <v>139.38308849045688</v>
      </c>
      <c r="I41" s="63">
        <f>(1/345.8)*52883.94*1.2</f>
        <v>183.51858877964139</v>
      </c>
      <c r="J41" s="63">
        <f>(1/345.8)*65603.34*1.2</f>
        <v>227.65762868710235</v>
      </c>
      <c r="K41" s="61" t="s">
        <v>855</v>
      </c>
      <c r="L41" s="64" t="s">
        <v>855</v>
      </c>
      <c r="M41" s="71"/>
    </row>
    <row r="42" spans="1:15" s="74" customFormat="1" ht="19.5" customHeight="1" x14ac:dyDescent="0.25">
      <c r="A42" s="349" t="s">
        <v>868</v>
      </c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1"/>
      <c r="M42" s="87"/>
    </row>
    <row r="43" spans="1:15" s="43" customFormat="1" ht="20.100000000000001" customHeight="1" thickBot="1" x14ac:dyDescent="0.3">
      <c r="A43" s="244" t="s">
        <v>860</v>
      </c>
      <c r="B43" s="247" t="s">
        <v>861</v>
      </c>
      <c r="C43" s="346" t="s">
        <v>862</v>
      </c>
      <c r="D43" s="347"/>
      <c r="E43" s="347"/>
      <c r="F43" s="347"/>
      <c r="G43" s="347"/>
      <c r="H43" s="347"/>
      <c r="I43" s="347"/>
      <c r="J43" s="347"/>
      <c r="K43" s="347"/>
      <c r="L43" s="348"/>
      <c r="M43" s="42"/>
    </row>
    <row r="44" spans="1:15" s="43" customFormat="1" ht="51.75" customHeight="1" thickBot="1" x14ac:dyDescent="0.3">
      <c r="A44" s="244"/>
      <c r="B44" s="247"/>
      <c r="C44" s="44" t="s">
        <v>863</v>
      </c>
      <c r="D44" s="45" t="s">
        <v>893</v>
      </c>
      <c r="E44" s="46" t="s">
        <v>897</v>
      </c>
      <c r="F44" s="46" t="s">
        <v>898</v>
      </c>
      <c r="G44" s="46" t="s">
        <v>899</v>
      </c>
      <c r="H44" s="46" t="s">
        <v>896</v>
      </c>
      <c r="I44" s="46" t="s">
        <v>894</v>
      </c>
      <c r="J44" s="89" t="s">
        <v>864</v>
      </c>
      <c r="K44" s="44" t="s">
        <v>865</v>
      </c>
      <c r="L44" s="88" t="s">
        <v>866</v>
      </c>
      <c r="M44" s="47"/>
    </row>
    <row r="45" spans="1:15" s="43" customFormat="1" ht="31.5" customHeight="1" thickBot="1" x14ac:dyDescent="0.3">
      <c r="A45" s="245"/>
      <c r="B45" s="248"/>
      <c r="C45" s="48" t="s">
        <v>900</v>
      </c>
      <c r="D45" s="48" t="s">
        <v>867</v>
      </c>
      <c r="E45" s="48" t="s">
        <v>867</v>
      </c>
      <c r="F45" s="48" t="s">
        <v>867</v>
      </c>
      <c r="G45" s="48" t="s">
        <v>867</v>
      </c>
      <c r="H45" s="48" t="s">
        <v>867</v>
      </c>
      <c r="I45" s="48" t="s">
        <v>867</v>
      </c>
      <c r="J45" s="48" t="s">
        <v>867</v>
      </c>
      <c r="K45" s="48" t="s">
        <v>867</v>
      </c>
      <c r="L45" s="48" t="s">
        <v>867</v>
      </c>
      <c r="M45" s="50"/>
    </row>
    <row r="46" spans="1:15" s="43" customFormat="1" ht="20.100000000000001" customHeight="1" thickBot="1" x14ac:dyDescent="0.3">
      <c r="A46" s="46">
        <v>1</v>
      </c>
      <c r="B46" s="90">
        <v>2</v>
      </c>
      <c r="C46" s="46">
        <v>3</v>
      </c>
      <c r="D46" s="90">
        <v>4</v>
      </c>
      <c r="E46" s="46">
        <v>5</v>
      </c>
      <c r="F46" s="90">
        <v>6</v>
      </c>
      <c r="G46" s="46">
        <v>7</v>
      </c>
      <c r="H46" s="90">
        <v>8</v>
      </c>
      <c r="I46" s="46">
        <v>9</v>
      </c>
      <c r="J46" s="90">
        <v>10</v>
      </c>
      <c r="K46" s="46">
        <v>11</v>
      </c>
      <c r="L46" s="90">
        <v>12</v>
      </c>
      <c r="M46" s="56"/>
    </row>
    <row r="47" spans="1:15" s="74" customFormat="1" ht="20.100000000000001" customHeight="1" x14ac:dyDescent="0.25">
      <c r="A47" s="260">
        <v>18</v>
      </c>
      <c r="B47" s="236" t="s">
        <v>108</v>
      </c>
      <c r="C47" s="91">
        <v>5473.7357516493876</v>
      </c>
      <c r="D47" s="91">
        <v>9046.152098360657</v>
      </c>
      <c r="E47" s="91">
        <v>829.49942271442046</v>
      </c>
      <c r="F47" s="91">
        <v>528.39551131008488</v>
      </c>
      <c r="G47" s="91">
        <v>1342.1986710650331</v>
      </c>
      <c r="H47" s="91">
        <v>568.77239868049014</v>
      </c>
      <c r="I47" s="91">
        <v>3214.1410791705935</v>
      </c>
      <c r="J47" s="91">
        <v>2764.0911215834121</v>
      </c>
      <c r="K47" s="91" t="s">
        <v>855</v>
      </c>
      <c r="L47" s="92" t="s">
        <v>855</v>
      </c>
      <c r="M47" s="93"/>
    </row>
    <row r="48" spans="1:15" s="74" customFormat="1" ht="20.100000000000001" customHeight="1" thickBot="1" x14ac:dyDescent="0.3">
      <c r="A48" s="261"/>
      <c r="B48" s="237"/>
      <c r="C48" s="94">
        <f>(1/636.6)*85039.44*1.2</f>
        <v>160.30054665409989</v>
      </c>
      <c r="D48" s="94">
        <f>(1/636.6)*29763.6*1.2</f>
        <v>56.104806786050894</v>
      </c>
      <c r="E48" s="94">
        <f>(1/636.6)*56692.62*1.2</f>
        <v>106.86639019792648</v>
      </c>
      <c r="F48" s="94">
        <f>(1/636.6)*42519.72*1.2</f>
        <v>80.150273327049945</v>
      </c>
      <c r="G48" s="94">
        <f>(1/636.6)*42519.72*1.2</f>
        <v>80.150273327049945</v>
      </c>
      <c r="H48" s="94">
        <f>(1/636.6)*42519.72*1.2</f>
        <v>80.150273327049945</v>
      </c>
      <c r="I48" s="95">
        <f>(1/636.6)*55983.72*1.2</f>
        <v>105.53010367577757</v>
      </c>
      <c r="J48" s="95">
        <f>(1/636.6)*69448.74*1.2</f>
        <v>130.91185673892554</v>
      </c>
      <c r="K48" s="94" t="s">
        <v>855</v>
      </c>
      <c r="L48" s="96" t="s">
        <v>855</v>
      </c>
      <c r="M48" s="93"/>
      <c r="O48" s="97"/>
    </row>
    <row r="49" spans="1:15" s="74" customFormat="1" ht="20.100000000000001" customHeight="1" x14ac:dyDescent="0.25">
      <c r="A49" s="260">
        <v>19</v>
      </c>
      <c r="B49" s="236" t="s">
        <v>109</v>
      </c>
      <c r="C49" s="98">
        <v>3744.0672224909313</v>
      </c>
      <c r="D49" s="98">
        <v>6476.7613709302332</v>
      </c>
      <c r="E49" s="98">
        <v>626.24502478839179</v>
      </c>
      <c r="F49" s="98">
        <v>358.54596946795647</v>
      </c>
      <c r="G49" s="98">
        <v>822.30755078597338</v>
      </c>
      <c r="H49" s="98">
        <v>274.87956348246672</v>
      </c>
      <c r="I49" s="98">
        <v>1862.4350940145105</v>
      </c>
      <c r="J49" s="98">
        <v>2362.5951856106408</v>
      </c>
      <c r="K49" s="98">
        <v>542.16181197097933</v>
      </c>
      <c r="L49" s="99" t="s">
        <v>855</v>
      </c>
      <c r="M49" s="93"/>
      <c r="O49" s="100"/>
    </row>
    <row r="50" spans="1:15" s="74" customFormat="1" ht="20.100000000000001" customHeight="1" thickBot="1" x14ac:dyDescent="0.3">
      <c r="A50" s="261"/>
      <c r="B50" s="237"/>
      <c r="C50" s="94">
        <f>(1/1654)*138878.1*1.2</f>
        <v>100.75799274486094</v>
      </c>
      <c r="D50" s="94">
        <f>(1/1654)*48607.08*1.2</f>
        <v>35.26511245465538</v>
      </c>
      <c r="E50" s="94">
        <f>(1/1654)*92585.4*1.2</f>
        <v>67.171995163240624</v>
      </c>
      <c r="F50" s="94">
        <f>(1/1654)*69439.56*1.2</f>
        <v>50.379366384522363</v>
      </c>
      <c r="G50" s="94">
        <f>(1/1654)*69439.56*1.2</f>
        <v>50.379366384522363</v>
      </c>
      <c r="H50" s="94">
        <f>(1/1654)*69439.56*1.2</f>
        <v>50.379366384522363</v>
      </c>
      <c r="I50" s="95">
        <f>(1/1654)*91427.7*1.2</f>
        <v>66.332067714631194</v>
      </c>
      <c r="J50" s="95">
        <f>(1/1654)*113416.86*1.2</f>
        <v>82.285509068923815</v>
      </c>
      <c r="K50" s="94">
        <f>(1/1654)*48607.08*1.2</f>
        <v>35.26511245465538</v>
      </c>
      <c r="L50" s="96" t="s">
        <v>855</v>
      </c>
      <c r="M50" s="93"/>
      <c r="O50" s="100"/>
    </row>
    <row r="51" spans="1:15" s="74" customFormat="1" ht="20.100000000000001" customHeight="1" x14ac:dyDescent="0.25">
      <c r="A51" s="266">
        <v>20</v>
      </c>
      <c r="B51" s="290" t="s">
        <v>110</v>
      </c>
      <c r="C51" s="101">
        <v>2480.4880857811168</v>
      </c>
      <c r="D51" s="98">
        <v>4343.9970827987609</v>
      </c>
      <c r="E51" s="98">
        <v>377.81392739867755</v>
      </c>
      <c r="F51" s="98">
        <v>263.10226575502679</v>
      </c>
      <c r="G51" s="98">
        <v>615.2005544060097</v>
      </c>
      <c r="H51" s="98">
        <v>305.70041293688996</v>
      </c>
      <c r="I51" s="98">
        <v>977.13780261796592</v>
      </c>
      <c r="J51" s="98">
        <v>1208.6761643650759</v>
      </c>
      <c r="K51" s="98">
        <v>270.3351792541946</v>
      </c>
      <c r="L51" s="92" t="s">
        <v>855</v>
      </c>
      <c r="M51" s="93"/>
      <c r="O51" s="97"/>
    </row>
    <row r="52" spans="1:15" s="74" customFormat="1" ht="20.100000000000001" customHeight="1" thickBot="1" x14ac:dyDescent="0.3">
      <c r="A52" s="266"/>
      <c r="B52" s="290"/>
      <c r="C52" s="94">
        <f>(1/2223.1)*202065.06*1.2</f>
        <v>109.07204894066844</v>
      </c>
      <c r="D52" s="94">
        <f>(1/2223.1)*171755.76*1.2</f>
        <v>92.711489361702135</v>
      </c>
      <c r="E52" s="94">
        <f>(1/2223.1)*134710.38*1.2</f>
        <v>72.714882821285599</v>
      </c>
      <c r="F52" s="94">
        <f>(1/2223.1)*101033.04*1.2</f>
        <v>54.536299761594172</v>
      </c>
      <c r="G52" s="94">
        <f>(1/2223.1)*101033.04*1.2</f>
        <v>54.536299761594172</v>
      </c>
      <c r="H52" s="94">
        <f>(1/2223.1)*101033.04*1.2</f>
        <v>54.536299761594172</v>
      </c>
      <c r="I52" s="95">
        <f>(1/2223.1)*133026.36*1.2</f>
        <v>71.805871080923026</v>
      </c>
      <c r="J52" s="95">
        <f>(1/2223.1)*165019.68*1.2</f>
        <v>89.075442400251902</v>
      </c>
      <c r="K52" s="94">
        <f>(1/2223.1)*70722.72*1.2</f>
        <v>38.175189600107963</v>
      </c>
      <c r="L52" s="96" t="s">
        <v>855</v>
      </c>
      <c r="M52" s="93"/>
      <c r="O52" s="97"/>
    </row>
    <row r="53" spans="1:15" s="74" customFormat="1" ht="20.100000000000001" customHeight="1" x14ac:dyDescent="0.25">
      <c r="A53" s="260">
        <v>21</v>
      </c>
      <c r="B53" s="238" t="s">
        <v>111</v>
      </c>
      <c r="C53" s="102">
        <v>3559.6305066952368</v>
      </c>
      <c r="D53" s="102">
        <v>6742.1157749801678</v>
      </c>
      <c r="E53" s="102">
        <v>511.11674445551427</v>
      </c>
      <c r="F53" s="102">
        <v>355.95311849797383</v>
      </c>
      <c r="G53" s="102">
        <v>832.36297358972797</v>
      </c>
      <c r="H53" s="102">
        <v>413.33821701446982</v>
      </c>
      <c r="I53" s="102">
        <v>1321.9967717397919</v>
      </c>
      <c r="J53" s="102">
        <v>1636.089766567525</v>
      </c>
      <c r="K53" s="102">
        <v>365.94649011561864</v>
      </c>
      <c r="L53" s="103" t="s">
        <v>855</v>
      </c>
      <c r="M53" s="93"/>
      <c r="O53" s="97"/>
    </row>
    <row r="54" spans="1:15" s="74" customFormat="1" ht="20.100000000000001" customHeight="1" thickBot="1" x14ac:dyDescent="0.3">
      <c r="A54" s="261"/>
      <c r="B54" s="239"/>
      <c r="C54" s="61">
        <f>(1/1643.3)*192678*1.2</f>
        <v>140.70078500578103</v>
      </c>
      <c r="D54" s="61">
        <f>(1/1643.3)*67437.3*1.2</f>
        <v>49.245274752023363</v>
      </c>
      <c r="E54" s="61">
        <f>(1/1643.3)*128451.66*1.2</f>
        <v>93.800275056289166</v>
      </c>
      <c r="F54" s="61">
        <f>(1/1643.3)*96339*1.2</f>
        <v>70.350392502890514</v>
      </c>
      <c r="G54" s="61">
        <f>(1/1643.3)*96339*1.2</f>
        <v>70.350392502890514</v>
      </c>
      <c r="H54" s="61">
        <f>(1/1643.3)*96339*1.2</f>
        <v>70.350392502890514</v>
      </c>
      <c r="I54" s="63">
        <f>(1/1643.3)*126846.18*1.2</f>
        <v>92.627892655023416</v>
      </c>
      <c r="J54" s="63">
        <f>(1/1643.3)*157353.36*1.2</f>
        <v>114.9053928071563</v>
      </c>
      <c r="K54" s="61">
        <f>(1/1643.3)*67437.3*1.2</f>
        <v>49.245274752023363</v>
      </c>
      <c r="L54" s="64" t="s">
        <v>855</v>
      </c>
      <c r="M54" s="93"/>
      <c r="O54" s="97"/>
    </row>
    <row r="55" spans="1:15" s="74" customFormat="1" ht="24.95" customHeight="1" x14ac:dyDescent="0.25">
      <c r="A55" s="260">
        <v>22</v>
      </c>
      <c r="B55" s="236" t="s">
        <v>112</v>
      </c>
      <c r="C55" s="91">
        <v>4148.2106243747921</v>
      </c>
      <c r="D55" s="91">
        <v>3502.2017566666668</v>
      </c>
      <c r="E55" s="91">
        <v>509.26909136378799</v>
      </c>
      <c r="F55" s="91">
        <v>347.5854718239413</v>
      </c>
      <c r="G55" s="91">
        <v>611.70758002667549</v>
      </c>
      <c r="H55" s="91">
        <v>370.46590113371121</v>
      </c>
      <c r="I55" s="91">
        <v>2001.4753034344781</v>
      </c>
      <c r="J55" s="91">
        <v>1533.4906335445148</v>
      </c>
      <c r="K55" s="91">
        <v>355.13530093364454</v>
      </c>
      <c r="L55" s="104" t="s">
        <v>855</v>
      </c>
      <c r="M55" s="93"/>
      <c r="O55" s="100"/>
    </row>
    <row r="56" spans="1:15" s="74" customFormat="1" ht="24.95" customHeight="1" thickBot="1" x14ac:dyDescent="0.3">
      <c r="A56" s="261"/>
      <c r="B56" s="237"/>
      <c r="C56" s="94">
        <f>(1/4198.6)*296328.36*1.2</f>
        <v>84.693476873243455</v>
      </c>
      <c r="D56" s="94">
        <f>(1/4198.6)*103714.62*1.2</f>
        <v>29.642629447911204</v>
      </c>
      <c r="E56" s="94">
        <f>(1/4198.6)*197552.58*1.2</f>
        <v>56.462415090744521</v>
      </c>
      <c r="F56" s="94">
        <f>(1/4198.6)*148164.18*1.2</f>
        <v>42.346738436621727</v>
      </c>
      <c r="G56" s="94">
        <f>(1/4198.6)*148164.18*1.2</f>
        <v>42.346738436621727</v>
      </c>
      <c r="H56" s="94">
        <f>(1/4198.6)*148164.18*1.2</f>
        <v>42.346738436621727</v>
      </c>
      <c r="I56" s="95">
        <f>(1/4198.6)*195083.16*1.2</f>
        <v>55.756631258038389</v>
      </c>
      <c r="J56" s="95">
        <f>(1/4198.6)*242001.12*1.2</f>
        <v>69.166232553708369</v>
      </c>
      <c r="K56" s="94">
        <f>(1/4198.6)*103714.62*1.2</f>
        <v>29.642629447911204</v>
      </c>
      <c r="L56" s="96" t="s">
        <v>855</v>
      </c>
      <c r="M56" s="93"/>
      <c r="O56" s="100"/>
    </row>
    <row r="57" spans="1:15" s="74" customFormat="1" ht="20.100000000000001" customHeight="1" x14ac:dyDescent="0.25">
      <c r="A57" s="260">
        <v>23</v>
      </c>
      <c r="B57" s="236" t="s">
        <v>113</v>
      </c>
      <c r="C57" s="91">
        <v>6972.2948555555558</v>
      </c>
      <c r="D57" s="91">
        <v>10690.170995169083</v>
      </c>
      <c r="E57" s="91">
        <v>1136.8331333333335</v>
      </c>
      <c r="F57" s="91">
        <v>657.26099444444446</v>
      </c>
      <c r="G57" s="91" t="s">
        <v>855</v>
      </c>
      <c r="H57" s="91">
        <v>470.34053888888894</v>
      </c>
      <c r="I57" s="91">
        <v>5228.3780500000003</v>
      </c>
      <c r="J57" s="91">
        <v>4738.112088888889</v>
      </c>
      <c r="K57" s="91" t="s">
        <v>855</v>
      </c>
      <c r="L57" s="104" t="s">
        <v>855</v>
      </c>
      <c r="M57" s="93"/>
      <c r="O57" s="100"/>
    </row>
    <row r="58" spans="1:15" s="74" customFormat="1" ht="20.100000000000001" customHeight="1" thickBot="1" x14ac:dyDescent="0.3">
      <c r="A58" s="261"/>
      <c r="B58" s="237"/>
      <c r="C58" s="94">
        <f>(1/270)*79103.04*1.2</f>
        <v>351.56906666666669</v>
      </c>
      <c r="D58" s="94">
        <f>(1/270)*67237.38*1.2</f>
        <v>298.83280000000002</v>
      </c>
      <c r="E58" s="94">
        <f>(1/270)*52735.02*1.2</f>
        <v>234.37786666666665</v>
      </c>
      <c r="F58" s="94">
        <f>(1/270)*39551.52*1.2</f>
        <v>175.78453333333334</v>
      </c>
      <c r="G58" s="94" t="s">
        <v>855</v>
      </c>
      <c r="H58" s="94">
        <f>(1/270)*39551.52*1.2</f>
        <v>175.78453333333334</v>
      </c>
      <c r="I58" s="95">
        <f>(1/270)*52076.1*1.2</f>
        <v>231.4493333333333</v>
      </c>
      <c r="J58" s="95">
        <f>(1/270)*64600.68*1.2</f>
        <v>287.11413333333331</v>
      </c>
      <c r="K58" s="94" t="s">
        <v>855</v>
      </c>
      <c r="L58" s="96" t="s">
        <v>855</v>
      </c>
      <c r="M58" s="93"/>
      <c r="O58" s="100"/>
    </row>
    <row r="59" spans="1:15" s="74" customFormat="1" ht="20.100000000000001" customHeight="1" x14ac:dyDescent="0.25">
      <c r="A59" s="260">
        <v>24</v>
      </c>
      <c r="B59" s="236" t="s">
        <v>114</v>
      </c>
      <c r="C59" s="91">
        <v>5030.6307715736048</v>
      </c>
      <c r="D59" s="91">
        <v>5863.851468750001</v>
      </c>
      <c r="E59" s="91">
        <v>765.24053299492391</v>
      </c>
      <c r="F59" s="91">
        <v>487.4808426395939</v>
      </c>
      <c r="G59" s="91">
        <v>1314.2578172588835</v>
      </c>
      <c r="H59" s="91">
        <v>522.49594416243656</v>
      </c>
      <c r="I59" s="91">
        <v>3027.7242791878175</v>
      </c>
      <c r="J59" s="91">
        <v>2489.030969543147</v>
      </c>
      <c r="K59" s="91" t="s">
        <v>855</v>
      </c>
      <c r="L59" s="92" t="s">
        <v>855</v>
      </c>
      <c r="M59" s="93"/>
      <c r="O59" s="100"/>
    </row>
    <row r="60" spans="1:15" s="74" customFormat="1" ht="20.100000000000001" customHeight="1" thickBot="1" x14ac:dyDescent="0.3">
      <c r="A60" s="261"/>
      <c r="B60" s="237"/>
      <c r="C60" s="94">
        <f>(1/689.5)*85895.22*1.2</f>
        <v>149.49131834662799</v>
      </c>
      <c r="D60" s="94">
        <f>(1/689.5)*30063.48*1.2</f>
        <v>52.322227701232777</v>
      </c>
      <c r="E60" s="94">
        <f>(1/689.5)*57263.82*1.2</f>
        <v>99.661470630891941</v>
      </c>
      <c r="F60" s="94">
        <f>(1/689.5)*42948.12*1.2</f>
        <v>74.746546773023937</v>
      </c>
      <c r="G60" s="94">
        <f>(1/689.5)*42948.12*1.2</f>
        <v>74.746546773023937</v>
      </c>
      <c r="H60" s="94">
        <f>(1/689.5)*42948.12*1.2</f>
        <v>74.746546773023937</v>
      </c>
      <c r="I60" s="95">
        <f>(1/689.5)*56547.78*1.2</f>
        <v>98.415280638143585</v>
      </c>
      <c r="J60" s="95">
        <f>(1/689.5)*70148.46*1.2</f>
        <v>122.08578970268312</v>
      </c>
      <c r="K60" s="94" t="s">
        <v>855</v>
      </c>
      <c r="L60" s="96" t="s">
        <v>855</v>
      </c>
      <c r="M60" s="93"/>
      <c r="O60" s="100"/>
    </row>
    <row r="61" spans="1:15" s="74" customFormat="1" ht="20.100000000000001" customHeight="1" x14ac:dyDescent="0.25">
      <c r="A61" s="260">
        <v>25</v>
      </c>
      <c r="B61" s="238" t="s">
        <v>115</v>
      </c>
      <c r="C61" s="85">
        <v>4820.7740700678523</v>
      </c>
      <c r="D61" s="85">
        <v>6756.5885765227349</v>
      </c>
      <c r="E61" s="85">
        <v>697.13585899447082</v>
      </c>
      <c r="F61" s="85">
        <v>419.87427188793674</v>
      </c>
      <c r="G61" s="85">
        <v>1089.5116947888503</v>
      </c>
      <c r="H61" s="85">
        <v>342.15515544834557</v>
      </c>
      <c r="I61" s="85">
        <v>2200.2029868555978</v>
      </c>
      <c r="J61" s="85">
        <v>2880.7799665895227</v>
      </c>
      <c r="K61" s="85">
        <v>711.73681085633871</v>
      </c>
      <c r="L61" s="105" t="s">
        <v>855</v>
      </c>
      <c r="M61" s="93"/>
      <c r="O61" s="97"/>
    </row>
    <row r="62" spans="1:15" s="74" customFormat="1" ht="20.100000000000001" customHeight="1" thickBot="1" x14ac:dyDescent="0.3">
      <c r="A62" s="261"/>
      <c r="B62" s="239"/>
      <c r="C62" s="106">
        <f>(1/1072.7)*129465.54*1.2</f>
        <v>144.82954041204437</v>
      </c>
      <c r="D62" s="106">
        <f>(1/1072.7)*110045.76*1.2</f>
        <v>123.10516640253564</v>
      </c>
      <c r="E62" s="106">
        <f>(1/1072.7)*86310.36*1.2</f>
        <v>96.553026941362901</v>
      </c>
      <c r="F62" s="106">
        <f>(1/1072.7)*64733.28*1.2</f>
        <v>72.415340729001571</v>
      </c>
      <c r="G62" s="107">
        <f>(1/1072.7)*64733.28*1.2</f>
        <v>72.415340729001571</v>
      </c>
      <c r="H62" s="107">
        <f>(1/1072.7)*64733.28*1.2</f>
        <v>72.415340729001571</v>
      </c>
      <c r="I62" s="107">
        <f>(1/1072.7)*85231.2*1.2</f>
        <v>95.345800316957195</v>
      </c>
      <c r="J62" s="107">
        <f>(1/1072.7)*105730.14*1.2</f>
        <v>118.27740095087162</v>
      </c>
      <c r="K62" s="106">
        <f>(1/1072.7)*45313.5*1.2</f>
        <v>50.690966719492856</v>
      </c>
      <c r="L62" s="64" t="s">
        <v>855</v>
      </c>
      <c r="M62" s="93"/>
      <c r="O62" s="108"/>
    </row>
    <row r="63" spans="1:15" s="74" customFormat="1" ht="20.100000000000001" customHeight="1" x14ac:dyDescent="0.25">
      <c r="A63" s="260">
        <v>26</v>
      </c>
      <c r="B63" s="236" t="s">
        <v>116</v>
      </c>
      <c r="C63" s="91">
        <v>4185.3792822384439</v>
      </c>
      <c r="D63" s="91">
        <v>6476.7613709302332</v>
      </c>
      <c r="E63" s="91">
        <v>700.06033454987835</v>
      </c>
      <c r="F63" s="91">
        <v>400.80767335766427</v>
      </c>
      <c r="G63" s="91">
        <v>919.23269059205188</v>
      </c>
      <c r="H63" s="91">
        <v>307.27953365774539</v>
      </c>
      <c r="I63" s="91">
        <v>2081.9597495944849</v>
      </c>
      <c r="J63" s="91">
        <v>2641.073558394161</v>
      </c>
      <c r="K63" s="91">
        <v>602.66718572587195</v>
      </c>
      <c r="L63" s="92" t="s">
        <v>855</v>
      </c>
      <c r="M63" s="93"/>
      <c r="O63" s="100"/>
    </row>
    <row r="64" spans="1:15" s="74" customFormat="1" ht="20.100000000000001" customHeight="1" thickBot="1" x14ac:dyDescent="0.3">
      <c r="A64" s="261"/>
      <c r="B64" s="237"/>
      <c r="C64" s="61">
        <f>(1/1479.6)*136054.74*1.2</f>
        <v>110.34447688564477</v>
      </c>
      <c r="D64" s="61">
        <f>(1/1479.6)*47618.7*1.2</f>
        <v>38.620194647201949</v>
      </c>
      <c r="E64" s="61">
        <f>(1/1479.6)*90702.48*1.2</f>
        <v>73.562433090024328</v>
      </c>
      <c r="F64" s="63">
        <f>(1/1479.6)*68026.86*1.2</f>
        <v>55.17182481751825</v>
      </c>
      <c r="G64" s="63">
        <f>(1/1479.6)*68026.86*1.2</f>
        <v>55.17182481751825</v>
      </c>
      <c r="H64" s="63">
        <f>(1/1479.6)*68026.86*1.2</f>
        <v>55.17182481751825</v>
      </c>
      <c r="I64" s="63">
        <f>(1/1479.6)*89569.26*1.2</f>
        <v>72.643357664233577</v>
      </c>
      <c r="J64" s="63">
        <f>(1/1479.6)*111110.64*1.2</f>
        <v>90.114063260340643</v>
      </c>
      <c r="K64" s="61">
        <f>(1/1479.6)*47618.7*1.2</f>
        <v>38.620194647201949</v>
      </c>
      <c r="L64" s="96" t="s">
        <v>855</v>
      </c>
      <c r="M64" s="93"/>
      <c r="O64" s="97"/>
    </row>
    <row r="65" spans="1:15" s="74" customFormat="1" ht="20.100000000000001" customHeight="1" x14ac:dyDescent="0.25">
      <c r="A65" s="260">
        <v>27</v>
      </c>
      <c r="B65" s="236" t="s">
        <v>117</v>
      </c>
      <c r="C65" s="98">
        <v>3623.5815000000002</v>
      </c>
      <c r="D65" s="98">
        <v>6345.8180011525419</v>
      </c>
      <c r="E65" s="98">
        <v>551.92413063477477</v>
      </c>
      <c r="F65" s="98">
        <v>384.34922263109507</v>
      </c>
      <c r="G65" s="109">
        <v>591.03476080956727</v>
      </c>
      <c r="H65" s="109">
        <v>446.57812327506946</v>
      </c>
      <c r="I65" s="109">
        <v>1427.4379311017597</v>
      </c>
      <c r="J65" s="109">
        <v>1765.677474701007</v>
      </c>
      <c r="K65" s="98">
        <v>394.91532198712025</v>
      </c>
      <c r="L65" s="99" t="s">
        <v>855</v>
      </c>
      <c r="M65" s="93"/>
      <c r="O65" s="97"/>
    </row>
    <row r="66" spans="1:15" s="74" customFormat="1" ht="20.100000000000001" customHeight="1" thickBot="1" x14ac:dyDescent="0.3">
      <c r="A66" s="261"/>
      <c r="B66" s="237"/>
      <c r="C66" s="94">
        <f>(1/1521.8)*190710.42*1.2</f>
        <v>150.38277303193587</v>
      </c>
      <c r="D66" s="94">
        <f>(1/1521.8)*162103.5*1.2</f>
        <v>127.82507556840585</v>
      </c>
      <c r="E66" s="94">
        <f>(1/1521.8)*127139.94*1.2</f>
        <v>100.25491391772901</v>
      </c>
      <c r="F66" s="94">
        <f>(1/1521.8)*95354.7*1.2</f>
        <v>75.190984360625578</v>
      </c>
      <c r="G66" s="94">
        <f>(1/1521.8)*95354.7*1.2</f>
        <v>75.190984360625578</v>
      </c>
      <c r="H66" s="94">
        <f>(1/1521.8)*95354.7*1.2</f>
        <v>75.190984360625578</v>
      </c>
      <c r="I66" s="95">
        <f>(1/1521.8)*125550.78*1.2</f>
        <v>99.001797870942298</v>
      </c>
      <c r="J66" s="95">
        <f>(1/1521.8)*155746.86*1.2</f>
        <v>122.81261138125903</v>
      </c>
      <c r="K66" s="94">
        <f>(1/1521.8)*66748.8*1.2</f>
        <v>52.634091207780266</v>
      </c>
      <c r="L66" s="110" t="s">
        <v>855</v>
      </c>
      <c r="M66" s="111"/>
      <c r="O66" s="97"/>
    </row>
    <row r="67" spans="1:15" s="74" customFormat="1" ht="20.100000000000001" customHeight="1" x14ac:dyDescent="0.25">
      <c r="A67" s="260">
        <v>28</v>
      </c>
      <c r="B67" s="238" t="s">
        <v>118</v>
      </c>
      <c r="C67" s="112">
        <v>3384.4502387602311</v>
      </c>
      <c r="D67" s="112">
        <v>6582.3193263733028</v>
      </c>
      <c r="E67" s="112">
        <v>458.16537416993071</v>
      </c>
      <c r="F67" s="112">
        <v>318.93922407836101</v>
      </c>
      <c r="G67" s="112">
        <v>745.80800502813793</v>
      </c>
      <c r="H67" s="112">
        <v>370.69439153346758</v>
      </c>
      <c r="I67" s="112">
        <v>1184.5554645836742</v>
      </c>
      <c r="J67" s="112">
        <v>1423.2667412918738</v>
      </c>
      <c r="K67" s="112">
        <v>327.70714755803147</v>
      </c>
      <c r="L67" s="113" t="s">
        <v>855</v>
      </c>
      <c r="M67" s="93"/>
    </row>
    <row r="68" spans="1:15" s="74" customFormat="1" ht="20.100000000000001" customHeight="1" thickBot="1" x14ac:dyDescent="0.3">
      <c r="A68" s="261"/>
      <c r="B68" s="239"/>
      <c r="C68" s="61">
        <f>(1/1833.9)*258039.6*1.2</f>
        <v>168.8464583674137</v>
      </c>
      <c r="D68" s="61">
        <f>(1/1833.9)*219333.66*1.2</f>
        <v>143.51948961230164</v>
      </c>
      <c r="E68" s="61">
        <f>(1/1833.9)*172026.06*1.2</f>
        <v>112.56408310158677</v>
      </c>
      <c r="F68" s="61">
        <f>(1/1833.9)*129019.8*1.2</f>
        <v>84.423229183706852</v>
      </c>
      <c r="G68" s="63">
        <f>(1/1833.9)*129019.8*1.2</f>
        <v>84.423229183706852</v>
      </c>
      <c r="H68" s="63">
        <f>(1/1833.9)*129019.8*1.2</f>
        <v>84.423229183706852</v>
      </c>
      <c r="I68" s="63">
        <f>(1/1833.9)*169875.9*1.2</f>
        <v>111.15714052020283</v>
      </c>
      <c r="J68" s="63">
        <f>(1/1833.9)*90313.86*1.2</f>
        <v>59.096260428594796</v>
      </c>
      <c r="K68" s="61">
        <f>(1/1833.9)*210732*1.2</f>
        <v>137.89105185669882</v>
      </c>
      <c r="L68" s="64" t="s">
        <v>855</v>
      </c>
      <c r="M68" s="93"/>
    </row>
    <row r="69" spans="1:15" s="74" customFormat="1" ht="20.100000000000001" customHeight="1" x14ac:dyDescent="0.25">
      <c r="A69" s="260">
        <v>29</v>
      </c>
      <c r="B69" s="238" t="s">
        <v>119</v>
      </c>
      <c r="C69" s="114">
        <v>5450.1357847203217</v>
      </c>
      <c r="D69" s="98">
        <v>5088.6010085345997</v>
      </c>
      <c r="E69" s="98">
        <v>787.82436235925888</v>
      </c>
      <c r="F69" s="98">
        <v>414.92790962039919</v>
      </c>
      <c r="G69" s="98" t="s">
        <v>855</v>
      </c>
      <c r="H69" s="98">
        <v>569.17955406944975</v>
      </c>
      <c r="I69" s="98">
        <v>3761.9134993178727</v>
      </c>
      <c r="J69" s="98">
        <v>3041.6050396347973</v>
      </c>
      <c r="K69" s="112" t="s">
        <v>855</v>
      </c>
      <c r="L69" s="113" t="s">
        <v>855</v>
      </c>
      <c r="M69" s="93"/>
    </row>
    <row r="70" spans="1:15" s="74" customFormat="1" ht="20.100000000000001" customHeight="1" thickBot="1" x14ac:dyDescent="0.3">
      <c r="A70" s="261"/>
      <c r="B70" s="239"/>
      <c r="C70" s="115">
        <f>(1/733)*86600.04*1.2</f>
        <v>141.77359890859481</v>
      </c>
      <c r="D70" s="61">
        <f>(1/733)*73610.34*1.2</f>
        <v>120.50806002728513</v>
      </c>
      <c r="E70" s="61">
        <f>(1/733)*57733.02*1.2</f>
        <v>94.515175989085947</v>
      </c>
      <c r="F70" s="63">
        <f>(1/733)*43300.02*1.2</f>
        <v>70.886799454297403</v>
      </c>
      <c r="G70" s="63" t="s">
        <v>855</v>
      </c>
      <c r="H70" s="63">
        <f>(1/733)*43300.02*1.2</f>
        <v>70.886799454297403</v>
      </c>
      <c r="I70" s="63">
        <f>(1/733)*57011.88*1.2</f>
        <v>93.334592087312402</v>
      </c>
      <c r="J70" s="63">
        <f>(1/733)*70723.74*1.2</f>
        <v>115.78238472032743</v>
      </c>
      <c r="K70" s="106" t="s">
        <v>855</v>
      </c>
      <c r="L70" s="116" t="s">
        <v>855</v>
      </c>
      <c r="M70" s="93"/>
    </row>
    <row r="71" spans="1:15" s="74" customFormat="1" ht="20.100000000000001" customHeight="1" thickBot="1" x14ac:dyDescent="0.3">
      <c r="A71" s="279" t="s">
        <v>869</v>
      </c>
      <c r="B71" s="280"/>
      <c r="C71" s="280"/>
      <c r="D71" s="280"/>
      <c r="E71" s="280"/>
      <c r="F71" s="280"/>
      <c r="G71" s="280"/>
      <c r="H71" s="280"/>
      <c r="I71" s="280"/>
      <c r="J71" s="280"/>
      <c r="K71" s="280"/>
      <c r="L71" s="281"/>
      <c r="M71" s="47"/>
    </row>
    <row r="72" spans="1:15" s="43" customFormat="1" ht="20.100000000000001" customHeight="1" thickBot="1" x14ac:dyDescent="0.3">
      <c r="A72" s="243" t="s">
        <v>860</v>
      </c>
      <c r="B72" s="246" t="s">
        <v>861</v>
      </c>
      <c r="C72" s="249" t="s">
        <v>862</v>
      </c>
      <c r="D72" s="250"/>
      <c r="E72" s="250"/>
      <c r="F72" s="250"/>
      <c r="G72" s="250"/>
      <c r="H72" s="250"/>
      <c r="I72" s="250"/>
      <c r="J72" s="250"/>
      <c r="K72" s="250"/>
      <c r="L72" s="251"/>
      <c r="M72" s="42"/>
    </row>
    <row r="73" spans="1:15" s="43" customFormat="1" ht="48.75" customHeight="1" thickBot="1" x14ac:dyDescent="0.3">
      <c r="A73" s="244"/>
      <c r="B73" s="247"/>
      <c r="C73" s="44" t="s">
        <v>863</v>
      </c>
      <c r="D73" s="45" t="s">
        <v>893</v>
      </c>
      <c r="E73" s="46" t="s">
        <v>897</v>
      </c>
      <c r="F73" s="46" t="s">
        <v>898</v>
      </c>
      <c r="G73" s="46" t="s">
        <v>899</v>
      </c>
      <c r="H73" s="46" t="s">
        <v>896</v>
      </c>
      <c r="I73" s="46" t="s">
        <v>894</v>
      </c>
      <c r="J73" s="89" t="s">
        <v>864</v>
      </c>
      <c r="K73" s="44" t="s">
        <v>865</v>
      </c>
      <c r="L73" s="88" t="s">
        <v>866</v>
      </c>
      <c r="M73" s="47"/>
    </row>
    <row r="74" spans="1:15" s="43" customFormat="1" ht="24.95" customHeight="1" thickBot="1" x14ac:dyDescent="0.3">
      <c r="A74" s="245"/>
      <c r="B74" s="248"/>
      <c r="C74" s="48" t="s">
        <v>900</v>
      </c>
      <c r="D74" s="48" t="s">
        <v>867</v>
      </c>
      <c r="E74" s="48" t="s">
        <v>867</v>
      </c>
      <c r="F74" s="48" t="s">
        <v>867</v>
      </c>
      <c r="G74" s="48" t="s">
        <v>867</v>
      </c>
      <c r="H74" s="48" t="s">
        <v>867</v>
      </c>
      <c r="I74" s="48" t="s">
        <v>867</v>
      </c>
      <c r="J74" s="48" t="s">
        <v>867</v>
      </c>
      <c r="K74" s="48" t="s">
        <v>867</v>
      </c>
      <c r="L74" s="48" t="s">
        <v>867</v>
      </c>
      <c r="M74" s="50"/>
    </row>
    <row r="75" spans="1:15" s="43" customFormat="1" ht="20.100000000000001" customHeight="1" thickBot="1" x14ac:dyDescent="0.3">
      <c r="A75" s="46">
        <v>1</v>
      </c>
      <c r="B75" s="90">
        <v>2</v>
      </c>
      <c r="C75" s="46">
        <v>3</v>
      </c>
      <c r="D75" s="90">
        <v>4</v>
      </c>
      <c r="E75" s="46">
        <v>5</v>
      </c>
      <c r="F75" s="90">
        <v>6</v>
      </c>
      <c r="G75" s="46">
        <v>7</v>
      </c>
      <c r="H75" s="90">
        <v>8</v>
      </c>
      <c r="I75" s="46">
        <v>9</v>
      </c>
      <c r="J75" s="90">
        <v>10</v>
      </c>
      <c r="K75" s="46">
        <v>11</v>
      </c>
      <c r="L75" s="90">
        <v>12</v>
      </c>
      <c r="M75" s="56"/>
    </row>
    <row r="76" spans="1:15" s="74" customFormat="1" ht="20.100000000000001" customHeight="1" x14ac:dyDescent="0.25">
      <c r="A76" s="260">
        <v>30</v>
      </c>
      <c r="B76" s="236" t="s">
        <v>120</v>
      </c>
      <c r="C76" s="91">
        <v>5473.7570380012612</v>
      </c>
      <c r="D76" s="91">
        <v>11114.208641003657</v>
      </c>
      <c r="E76" s="91">
        <v>828.04115215145123</v>
      </c>
      <c r="F76" s="91">
        <v>527.4595928941967</v>
      </c>
      <c r="G76" s="91">
        <v>1339.6340970371532</v>
      </c>
      <c r="H76" s="91">
        <v>568.8631068387084</v>
      </c>
      <c r="I76" s="91">
        <v>3207.9936776924287</v>
      </c>
      <c r="J76" s="91">
        <v>2788.6846426801694</v>
      </c>
      <c r="K76" s="91" t="s">
        <v>855</v>
      </c>
      <c r="L76" s="104" t="s">
        <v>855</v>
      </c>
      <c r="M76" s="93"/>
    </row>
    <row r="77" spans="1:15" s="74" customFormat="1" ht="20.100000000000001" customHeight="1" thickBot="1" x14ac:dyDescent="0.3">
      <c r="A77" s="261"/>
      <c r="B77" s="237"/>
      <c r="C77" s="61">
        <f>(1/637.9)*85059.84*1.2</f>
        <v>160.01224016303493</v>
      </c>
      <c r="D77" s="61">
        <f>(1/637.9)*72300.66*1.2</f>
        <v>136.01002037936982</v>
      </c>
      <c r="E77" s="61">
        <f>(1/637.9)*56706.9*1.2</f>
        <v>106.67546637403983</v>
      </c>
      <c r="F77" s="63">
        <f>(1/637.9)*42529.92*1.2</f>
        <v>80.006120081517466</v>
      </c>
      <c r="G77" s="63">
        <f>(1/637.9)*42529.92*1.2</f>
        <v>80.006120081517466</v>
      </c>
      <c r="H77" s="63">
        <f>(1/637.9)*42529.92*1.2</f>
        <v>80.006120081517466</v>
      </c>
      <c r="I77" s="63">
        <f>(1/637.9)*55998*1.2</f>
        <v>105.34190311961123</v>
      </c>
      <c r="J77" s="63">
        <f>(1/637.9)*69466.08*1.2</f>
        <v>130.67768615770498</v>
      </c>
      <c r="K77" s="61" t="s">
        <v>855</v>
      </c>
      <c r="L77" s="96" t="s">
        <v>855</v>
      </c>
      <c r="M77" s="93"/>
    </row>
    <row r="78" spans="1:15" s="74" customFormat="1" ht="20.100000000000001" customHeight="1" x14ac:dyDescent="0.25">
      <c r="A78" s="260">
        <v>31</v>
      </c>
      <c r="B78" s="236" t="s">
        <v>121</v>
      </c>
      <c r="C78" s="98">
        <v>5024.2999054632864</v>
      </c>
      <c r="D78" s="98">
        <v>3534.0284044585992</v>
      </c>
      <c r="E78" s="98">
        <v>816.542268740032</v>
      </c>
      <c r="F78" s="98">
        <v>467.23995215311004</v>
      </c>
      <c r="G78" s="98">
        <v>2062.4809489633171</v>
      </c>
      <c r="H78" s="98">
        <v>341.30110446570978</v>
      </c>
      <c r="I78" s="98">
        <v>3748.5143740031899</v>
      </c>
      <c r="J78" s="98">
        <v>3421.8278628389157</v>
      </c>
      <c r="K78" s="98">
        <v>729.02647129186596</v>
      </c>
      <c r="L78" s="99" t="s">
        <v>855</v>
      </c>
      <c r="M78" s="93"/>
    </row>
    <row r="79" spans="1:15" s="74" customFormat="1" ht="20.100000000000001" customHeight="1" thickBot="1" x14ac:dyDescent="0.3">
      <c r="A79" s="261"/>
      <c r="B79" s="237"/>
      <c r="C79" s="61">
        <f>(1/376.2)*80822.76*1.2</f>
        <v>257.80784688995215</v>
      </c>
      <c r="D79" s="106">
        <f>(1/376.2)*28287.66*1.2</f>
        <v>90.231770334928243</v>
      </c>
      <c r="E79" s="117">
        <f>(1/376.2)*53881.5*1.2</f>
        <v>171.87081339712918</v>
      </c>
      <c r="F79" s="117">
        <f>(1/376.2)*40411.38*1.2</f>
        <v>128.90392344497607</v>
      </c>
      <c r="G79" s="117">
        <f>(1/376.2)*40411.38*1.2</f>
        <v>128.90392344497607</v>
      </c>
      <c r="H79" s="118">
        <f>(1/376.2)*40411.38*1.2</f>
        <v>128.90392344497607</v>
      </c>
      <c r="I79" s="63">
        <f>(1/376.2)*53208.3*1.2</f>
        <v>169.72344497607659</v>
      </c>
      <c r="J79" s="63">
        <f>(1/376.2)*66005.22*1.2</f>
        <v>210.54296650717703</v>
      </c>
      <c r="K79" s="61">
        <f>(1/376.2)*28287.66*1.2</f>
        <v>90.231770334928243</v>
      </c>
      <c r="L79" s="96" t="s">
        <v>855</v>
      </c>
      <c r="M79" s="93"/>
    </row>
    <row r="80" spans="1:15" s="74" customFormat="1" ht="20.100000000000001" customHeight="1" x14ac:dyDescent="0.25">
      <c r="A80" s="268">
        <v>32</v>
      </c>
      <c r="B80" s="238" t="s">
        <v>122</v>
      </c>
      <c r="C80" s="112">
        <v>3651.3383260421983</v>
      </c>
      <c r="D80" s="112">
        <v>6369.0768580507083</v>
      </c>
      <c r="E80" s="112">
        <v>609.85766381745873</v>
      </c>
      <c r="F80" s="112">
        <v>349.23851804468791</v>
      </c>
      <c r="G80" s="112">
        <v>800.60586529411762</v>
      </c>
      <c r="H80" s="112">
        <v>267.84663616105189</v>
      </c>
      <c r="I80" s="112">
        <v>1812.8690876470587</v>
      </c>
      <c r="J80" s="112">
        <v>2314.6189094040351</v>
      </c>
      <c r="K80" s="112">
        <v>526.9671083391022</v>
      </c>
      <c r="L80" s="113" t="s">
        <v>855</v>
      </c>
      <c r="M80" s="93"/>
    </row>
    <row r="81" spans="1:13" s="74" customFormat="1" ht="20.100000000000001" customHeight="1" thickBot="1" x14ac:dyDescent="0.3">
      <c r="A81" s="269"/>
      <c r="B81" s="239"/>
      <c r="C81" s="61">
        <f>(1/1700)*139622.7*1.2</f>
        <v>98.557199999999995</v>
      </c>
      <c r="D81" s="63">
        <f>(1/1700)*118679.04*1.2</f>
        <v>83.773439999999979</v>
      </c>
      <c r="E81" s="61">
        <f>(1/1700)*93082.14*1.2</f>
        <v>65.705039999999997</v>
      </c>
      <c r="F81" s="119">
        <f>(1/1700)*69811.86*1.2</f>
        <v>49.278959999999991</v>
      </c>
      <c r="G81" s="63">
        <f>(1/1700)*69811.86*1.2</f>
        <v>49.278959999999991</v>
      </c>
      <c r="H81" s="63">
        <f>(1/1700)*69811.86*1.2</f>
        <v>49.278959999999991</v>
      </c>
      <c r="I81" s="63">
        <f>(1/1700)*91918.32*1.2</f>
        <v>64.883520000000004</v>
      </c>
      <c r="J81" s="63">
        <f>(1/1700)*114025.8*1.2</f>
        <v>80.488799999999998</v>
      </c>
      <c r="K81" s="61">
        <f>(1/1700)*48868.2*1.2</f>
        <v>34.49519999999999</v>
      </c>
      <c r="L81" s="64" t="s">
        <v>855</v>
      </c>
      <c r="M81" s="93"/>
    </row>
    <row r="82" spans="1:13" s="74" customFormat="1" ht="20.100000000000001" customHeight="1" x14ac:dyDescent="0.25">
      <c r="A82" s="260">
        <v>33</v>
      </c>
      <c r="B82" s="236" t="s">
        <v>123</v>
      </c>
      <c r="C82" s="98">
        <v>3657.903354396894</v>
      </c>
      <c r="D82" s="98">
        <v>6532.4521147843434</v>
      </c>
      <c r="E82" s="98">
        <v>609.74118755334621</v>
      </c>
      <c r="F82" s="98">
        <v>349.16716628953947</v>
      </c>
      <c r="G82" s="98">
        <v>800.51267470588232</v>
      </c>
      <c r="H82" s="98">
        <v>268.03135690474068</v>
      </c>
      <c r="I82" s="98">
        <v>1812.754199117647</v>
      </c>
      <c r="J82" s="98">
        <v>2362.1978813158698</v>
      </c>
      <c r="K82" s="98">
        <v>531.41262787985465</v>
      </c>
      <c r="L82" s="99" t="s">
        <v>855</v>
      </c>
      <c r="M82" s="93"/>
    </row>
    <row r="83" spans="1:13" s="74" customFormat="1" ht="20.100000000000001" customHeight="1" thickBot="1" x14ac:dyDescent="0.3">
      <c r="A83" s="261"/>
      <c r="B83" s="237"/>
      <c r="C83" s="61">
        <f>(1/1700)*139622.7*1.2</f>
        <v>98.557199999999995</v>
      </c>
      <c r="D83" s="61">
        <f>(1/1700)*48868.2*1.2</f>
        <v>34.49519999999999</v>
      </c>
      <c r="E83" s="61">
        <f>(1/1700)*93082.14*1.2</f>
        <v>65.705039999999997</v>
      </c>
      <c r="F83" s="63">
        <f>(1/1700)*69811.86*1.2</f>
        <v>49.278959999999991</v>
      </c>
      <c r="G83" s="63">
        <f>(1/1700)*69811.86*1.2</f>
        <v>49.278959999999991</v>
      </c>
      <c r="H83" s="63">
        <f>(1/1700)*69811.86*1.2</f>
        <v>49.278959999999991</v>
      </c>
      <c r="I83" s="63">
        <f>(1/1700)*91918.32*1.2</f>
        <v>64.883520000000004</v>
      </c>
      <c r="J83" s="63">
        <f>(1/1700)*114025.8*1.2</f>
        <v>80.488799999999998</v>
      </c>
      <c r="K83" s="61">
        <f>(1/1700)*48868.2*1.2</f>
        <v>34.49519999999999</v>
      </c>
      <c r="L83" s="96" t="s">
        <v>855</v>
      </c>
      <c r="M83" s="93"/>
    </row>
    <row r="84" spans="1:13" s="74" customFormat="1" ht="20.100000000000001" customHeight="1" x14ac:dyDescent="0.25">
      <c r="A84" s="260">
        <v>34</v>
      </c>
      <c r="B84" s="236" t="s">
        <v>124</v>
      </c>
      <c r="C84" s="91">
        <v>3752.966185691434</v>
      </c>
      <c r="D84" s="91">
        <v>6499.6048902471839</v>
      </c>
      <c r="E84" s="91">
        <v>505.45976621347558</v>
      </c>
      <c r="F84" s="91">
        <v>351.98698029911634</v>
      </c>
      <c r="G84" s="91">
        <v>822.95880512604549</v>
      </c>
      <c r="H84" s="91">
        <v>409.11898281827712</v>
      </c>
      <c r="I84" s="91">
        <v>1307.1399461524577</v>
      </c>
      <c r="J84" s="91">
        <v>1636.1791762843329</v>
      </c>
      <c r="K84" s="91">
        <v>361.82336068174106</v>
      </c>
      <c r="L84" s="104" t="s">
        <v>855</v>
      </c>
      <c r="M84" s="93"/>
    </row>
    <row r="85" spans="1:13" s="74" customFormat="1" ht="20.100000000000001" customHeight="1" thickBot="1" x14ac:dyDescent="0.3">
      <c r="A85" s="261"/>
      <c r="B85" s="237"/>
      <c r="C85" s="61">
        <f>(1/1662.1)*192981.96*1.2</f>
        <v>139.32877203537691</v>
      </c>
      <c r="D85" s="61">
        <f>(1/1662.1)*67543.38*1.2</f>
        <v>48.764849287046509</v>
      </c>
      <c r="E85" s="61">
        <f>(1/1662.1)*128654.64*1.2</f>
        <v>92.885848023584614</v>
      </c>
      <c r="F85" s="63">
        <f>(1/1662.1)*96490.98*1.2</f>
        <v>69.664386017688457</v>
      </c>
      <c r="G85" s="63">
        <f>(1/1662.1)*96490.98*1.2</f>
        <v>69.664386017688457</v>
      </c>
      <c r="H85" s="63">
        <f>(1/1662.1)*96490.98*1.2</f>
        <v>69.664386017688457</v>
      </c>
      <c r="I85" s="63">
        <f>(1/1662.1)*127046.1*1.2</f>
        <v>91.724517177065167</v>
      </c>
      <c r="J85" s="63">
        <f>(1/1662.1)*157602.24*1.2</f>
        <v>113.78538475422658</v>
      </c>
      <c r="K85" s="61">
        <f>(1/1662.1)*67543.38*1.2</f>
        <v>48.764849287046509</v>
      </c>
      <c r="L85" s="96" t="s">
        <v>855</v>
      </c>
      <c r="M85" s="93"/>
    </row>
    <row r="86" spans="1:13" s="74" customFormat="1" ht="20.100000000000001" customHeight="1" x14ac:dyDescent="0.25">
      <c r="A86" s="260">
        <v>35</v>
      </c>
      <c r="B86" s="236" t="s">
        <v>125</v>
      </c>
      <c r="C86" s="91">
        <v>2265.0593695296357</v>
      </c>
      <c r="D86" s="91">
        <v>4041.3951181809798</v>
      </c>
      <c r="E86" s="91">
        <v>571.82470912473264</v>
      </c>
      <c r="F86" s="91">
        <v>396.95158296339952</v>
      </c>
      <c r="G86" s="91">
        <v>688.74674425266778</v>
      </c>
      <c r="H86" s="91">
        <v>494.4552360579213</v>
      </c>
      <c r="I86" s="91">
        <v>2137.7540234906542</v>
      </c>
      <c r="J86" s="91">
        <v>1579.6428889752144</v>
      </c>
      <c r="K86" s="91">
        <v>352.10249340293916</v>
      </c>
      <c r="L86" s="104" t="s">
        <v>855</v>
      </c>
      <c r="M86" s="93"/>
    </row>
    <row r="87" spans="1:13" s="74" customFormat="1" ht="20.100000000000001" customHeight="1" thickBot="1" x14ac:dyDescent="0.3">
      <c r="A87" s="261"/>
      <c r="B87" s="237"/>
      <c r="C87" s="61">
        <f>(1/2792.6)*273562.98*1.2</f>
        <v>117.55195015397837</v>
      </c>
      <c r="D87" s="61">
        <f>(1/2792.6)*95747.4*1.2</f>
        <v>41.143335959321064</v>
      </c>
      <c r="E87" s="119">
        <f>(1/2792.6)*182374.98*1.2</f>
        <v>78.367820668910696</v>
      </c>
      <c r="F87" s="63">
        <f>(1/2792.6)*136780.98*1.2</f>
        <v>58.77575592637686</v>
      </c>
      <c r="G87" s="63">
        <f>(1/2792.6)*136780.98*1.2</f>
        <v>58.77575592637686</v>
      </c>
      <c r="H87" s="63">
        <f>(1/2792.6)*136780.98*1.2</f>
        <v>58.77575592637686</v>
      </c>
      <c r="I87" s="63">
        <f>(1/2792.6)*180095.28*1.2</f>
        <v>77.388217431784</v>
      </c>
      <c r="J87" s="63">
        <f>(1/2792.6)*223409.58*1.2</f>
        <v>96.00067893719114</v>
      </c>
      <c r="K87" s="61">
        <f>(1/2792.6)*95747.4*1.2</f>
        <v>41.143335959321064</v>
      </c>
      <c r="L87" s="96" t="s">
        <v>855</v>
      </c>
      <c r="M87" s="93"/>
    </row>
    <row r="88" spans="1:13" s="74" customFormat="1" ht="20.100000000000001" customHeight="1" x14ac:dyDescent="0.25">
      <c r="A88" s="260">
        <v>36</v>
      </c>
      <c r="B88" s="238" t="s">
        <v>126</v>
      </c>
      <c r="C88" s="101">
        <v>1260.5311837293057</v>
      </c>
      <c r="D88" s="101">
        <v>10366.934114112204</v>
      </c>
      <c r="E88" s="101">
        <v>205.07271684849431</v>
      </c>
      <c r="F88" s="101">
        <v>117.34378361659613</v>
      </c>
      <c r="G88" s="101" t="s">
        <v>855</v>
      </c>
      <c r="H88" s="101">
        <v>85.157246160852225</v>
      </c>
      <c r="I88" s="101">
        <v>941.51360721442893</v>
      </c>
      <c r="J88" s="101">
        <v>863.98068595382085</v>
      </c>
      <c r="K88" s="101" t="s">
        <v>855</v>
      </c>
      <c r="L88" s="92" t="s">
        <v>855</v>
      </c>
      <c r="M88" s="93"/>
    </row>
    <row r="89" spans="1:13" s="74" customFormat="1" ht="20.100000000000001" customHeight="1" thickBot="1" x14ac:dyDescent="0.3">
      <c r="A89" s="261"/>
      <c r="B89" s="239"/>
      <c r="C89" s="117">
        <f>(1/1497)*98970.6*1.2</f>
        <v>79.335150300601214</v>
      </c>
      <c r="D89" s="106">
        <f>(1/1497)*84124.5*1.2</f>
        <v>67.434468937875764</v>
      </c>
      <c r="E89" s="106">
        <f>(1/1497)*65980.74*1.2</f>
        <v>52.890372745490993</v>
      </c>
      <c r="F89" s="107">
        <f>(1/1497)*49485.3*1.2</f>
        <v>39.667575150300607</v>
      </c>
      <c r="G89" s="107" t="s">
        <v>855</v>
      </c>
      <c r="H89" s="107">
        <f>(1/1497)*49485.3*1.2</f>
        <v>39.667575150300607</v>
      </c>
      <c r="I89" s="107">
        <f>(1/1497)*65155.56*1.2</f>
        <v>52.228905811623243</v>
      </c>
      <c r="J89" s="107">
        <f>(1/1497)*34639.2*1.2</f>
        <v>27.76689378757515</v>
      </c>
      <c r="K89" s="120" t="s">
        <v>855</v>
      </c>
      <c r="L89" s="121" t="s">
        <v>855</v>
      </c>
      <c r="M89" s="93"/>
    </row>
    <row r="90" spans="1:13" s="74" customFormat="1" ht="20.100000000000001" customHeight="1" x14ac:dyDescent="0.25">
      <c r="A90" s="260">
        <v>37</v>
      </c>
      <c r="B90" s="238" t="s">
        <v>127</v>
      </c>
      <c r="C90" s="91">
        <v>5075.0300321078221</v>
      </c>
      <c r="D90" s="91">
        <v>6030.1632562499999</v>
      </c>
      <c r="E90" s="91">
        <v>766.26239680519348</v>
      </c>
      <c r="F90" s="91">
        <v>488.10657327531783</v>
      </c>
      <c r="G90" s="91">
        <v>1225.9137106598985</v>
      </c>
      <c r="H90" s="91">
        <v>527.91941078860202</v>
      </c>
      <c r="I90" s="91">
        <v>2940.0652385786798</v>
      </c>
      <c r="J90" s="91">
        <v>2609.2487129314268</v>
      </c>
      <c r="K90" s="85" t="s">
        <v>855</v>
      </c>
      <c r="L90" s="105" t="s">
        <v>855</v>
      </c>
      <c r="M90" s="60"/>
    </row>
    <row r="91" spans="1:13" s="74" customFormat="1" ht="20.100000000000001" customHeight="1" thickBot="1" x14ac:dyDescent="0.3">
      <c r="A91" s="261"/>
      <c r="B91" s="239"/>
      <c r="C91" s="61">
        <f>(1/689.5)*85895.22*1.2</f>
        <v>149.49131834662799</v>
      </c>
      <c r="D91" s="119">
        <f>(1/689.5)*30063.48*1.2</f>
        <v>52.322227701232777</v>
      </c>
      <c r="E91" s="61">
        <f>(1/689.5)*57263.82*1.2</f>
        <v>99.661470630891941</v>
      </c>
      <c r="F91" s="63">
        <f>(1/689.5)*42948.12*1.2</f>
        <v>74.746546773023937</v>
      </c>
      <c r="G91" s="63">
        <f>(1/689.5)*42948.12*1.2</f>
        <v>74.746546773023937</v>
      </c>
      <c r="H91" s="63">
        <f>(1/689.5)*42948.12*1.2</f>
        <v>74.746546773023937</v>
      </c>
      <c r="I91" s="63">
        <f>(1/689.5)*56547.78*1.2</f>
        <v>98.415280638143585</v>
      </c>
      <c r="J91" s="63">
        <f>(1/689.5)*70148.46*1.2</f>
        <v>122.08578970268312</v>
      </c>
      <c r="K91" s="122" t="s">
        <v>855</v>
      </c>
      <c r="L91" s="64" t="s">
        <v>855</v>
      </c>
      <c r="M91" s="60"/>
    </row>
    <row r="92" spans="1:13" s="74" customFormat="1" ht="20.100000000000001" customHeight="1" x14ac:dyDescent="0.25">
      <c r="A92" s="268">
        <v>38</v>
      </c>
      <c r="B92" s="238" t="s">
        <v>128</v>
      </c>
      <c r="C92" s="112">
        <v>5829.5144210831477</v>
      </c>
      <c r="D92" s="112">
        <v>8166.3691984497545</v>
      </c>
      <c r="E92" s="112">
        <v>842.97565457633027</v>
      </c>
      <c r="F92" s="112">
        <v>507.93299125168755</v>
      </c>
      <c r="G92" s="112">
        <v>1317.3387322515214</v>
      </c>
      <c r="H92" s="112">
        <v>414.05440715737768</v>
      </c>
      <c r="I92" s="112">
        <v>2660.2003093306289</v>
      </c>
      <c r="J92" s="112">
        <v>3631.3720423052728</v>
      </c>
      <c r="K92" s="112">
        <v>865.56748878059511</v>
      </c>
      <c r="L92" s="113" t="s">
        <v>855</v>
      </c>
      <c r="M92" s="93"/>
    </row>
    <row r="93" spans="1:13" s="74" customFormat="1" ht="20.100000000000001" customHeight="1" thickBot="1" x14ac:dyDescent="0.3">
      <c r="A93" s="269"/>
      <c r="B93" s="239"/>
      <c r="C93" s="61">
        <f>(1/887.4)*126466*1.2</f>
        <v>171.01555104800542</v>
      </c>
      <c r="D93" s="61">
        <f>(1/887.4)*107496*1.2</f>
        <v>145.36308316430021</v>
      </c>
      <c r="E93" s="61">
        <f>(1/887.4)*84310*1.2</f>
        <v>114.00946585530764</v>
      </c>
      <c r="F93" s="61">
        <f>(1/887.4)*63233*1.2</f>
        <v>85.50777552400271</v>
      </c>
      <c r="G93" s="63">
        <f>(1/887.4)*63233*1.2</f>
        <v>85.50777552400271</v>
      </c>
      <c r="H93" s="63">
        <f>(1/887.4)*63233*1.2</f>
        <v>85.50777552400271</v>
      </c>
      <c r="I93" s="63">
        <f>(1/887.4)*83256*1.2</f>
        <v>112.58417849898581</v>
      </c>
      <c r="J93" s="63">
        <f>(1/887.4)*103280*1.2</f>
        <v>139.66193373901285</v>
      </c>
      <c r="K93" s="61">
        <f>(1/887.4)*44263*1.2</f>
        <v>59.855307640297504</v>
      </c>
      <c r="L93" s="64" t="s">
        <v>855</v>
      </c>
      <c r="M93" s="93"/>
    </row>
    <row r="94" spans="1:13" s="74" customFormat="1" ht="20.100000000000001" customHeight="1" x14ac:dyDescent="0.25">
      <c r="A94" s="260">
        <v>39</v>
      </c>
      <c r="B94" s="236" t="s">
        <v>129</v>
      </c>
      <c r="C94" s="98">
        <v>3819.4433403812541</v>
      </c>
      <c r="D94" s="98">
        <v>6532.4521147843434</v>
      </c>
      <c r="E94" s="98">
        <v>636.66852087751897</v>
      </c>
      <c r="F94" s="98">
        <v>364.58705404595372</v>
      </c>
      <c r="G94" s="98">
        <v>835.86484061175622</v>
      </c>
      <c r="H94" s="98">
        <v>279.86813263193858</v>
      </c>
      <c r="I94" s="98">
        <v>1892.8088805970151</v>
      </c>
      <c r="J94" s="98">
        <v>2466.5170433247217</v>
      </c>
      <c r="K94" s="98">
        <v>551.79177893690007</v>
      </c>
      <c r="L94" s="99" t="s">
        <v>855</v>
      </c>
      <c r="M94" s="93"/>
    </row>
    <row r="95" spans="1:13" s="74" customFormat="1" ht="20.100000000000001" customHeight="1" thickBot="1" x14ac:dyDescent="0.3">
      <c r="A95" s="261"/>
      <c r="B95" s="237"/>
      <c r="C95" s="61">
        <f>(1/1628.1)*138458.88*1.2</f>
        <v>102.05187396351576</v>
      </c>
      <c r="D95" s="61">
        <f>(1/1628.1)*48460.2*1.2</f>
        <v>35.717855168601432</v>
      </c>
      <c r="E95" s="61">
        <f>(1/1628.1)*92305.92*1.2</f>
        <v>68.034582642343835</v>
      </c>
      <c r="F95" s="63">
        <f>(1/1628.1)*69229.44*1.2</f>
        <v>51.02593698175788</v>
      </c>
      <c r="G95" s="63">
        <f>(1/1628.1)*69229.44*1.2</f>
        <v>51.02593698175788</v>
      </c>
      <c r="H95" s="63">
        <f>(1/1628.1)*69229.44*1.2</f>
        <v>51.02593698175788</v>
      </c>
      <c r="I95" s="63">
        <f>(1/1628.1)*91152.3*1.2</f>
        <v>67.184300718629075</v>
      </c>
      <c r="J95" s="119">
        <f>(1/1628.1)*113075.16*1.2</f>
        <v>83.34266445550027</v>
      </c>
      <c r="K95" s="119">
        <f>(1/1628.1)*48460.2*1.2</f>
        <v>35.717855168601432</v>
      </c>
      <c r="L95" s="96" t="s">
        <v>855</v>
      </c>
      <c r="M95" s="93"/>
    </row>
    <row r="96" spans="1:13" s="74" customFormat="1" ht="20.100000000000001" customHeight="1" x14ac:dyDescent="0.25">
      <c r="A96" s="260">
        <v>40</v>
      </c>
      <c r="B96" s="236" t="s">
        <v>130</v>
      </c>
      <c r="C96" s="91">
        <v>5443.7991811403699</v>
      </c>
      <c r="D96" s="91">
        <v>8827.8737303925755</v>
      </c>
      <c r="E96" s="91">
        <v>783.8857163448447</v>
      </c>
      <c r="F96" s="91">
        <v>412.94967717004886</v>
      </c>
      <c r="G96" s="91" t="s">
        <v>855</v>
      </c>
      <c r="H96" s="91">
        <v>569.02971655475642</v>
      </c>
      <c r="I96" s="91">
        <v>3737.0678312762789</v>
      </c>
      <c r="J96" s="91">
        <v>3104.1408601525168</v>
      </c>
      <c r="K96" s="91" t="s">
        <v>855</v>
      </c>
      <c r="L96" s="104" t="s">
        <v>855</v>
      </c>
      <c r="M96" s="93"/>
    </row>
    <row r="97" spans="1:13" s="74" customFormat="1" ht="20.100000000000001" customHeight="1" thickBot="1" x14ac:dyDescent="0.3">
      <c r="A97" s="261"/>
      <c r="B97" s="237"/>
      <c r="C97" s="61">
        <f>(1/737.3)*86669.4*1.2</f>
        <v>141.0596500745965</v>
      </c>
      <c r="D97" s="61">
        <f>(1/737.3)*73669.5*1.2</f>
        <v>119.90153261901534</v>
      </c>
      <c r="E97" s="119">
        <f>(1/737.3)*57779.94*1.2</f>
        <v>94.040320086803206</v>
      </c>
      <c r="F97" s="63">
        <f>(1/737.3)*43334.7*1.2</f>
        <v>70.529825037298252</v>
      </c>
      <c r="G97" s="63" t="s">
        <v>855</v>
      </c>
      <c r="H97" s="63">
        <f>(1/737.3)*43334.7*1.2</f>
        <v>70.529825037298252</v>
      </c>
      <c r="I97" s="63">
        <f>(1/737.3)*57057.78*1.2</f>
        <v>92.864961345449615</v>
      </c>
      <c r="J97" s="63">
        <f>(1/737.3)*70779.84*1.2</f>
        <v>115.19843754238437</v>
      </c>
      <c r="K97" s="124" t="s">
        <v>855</v>
      </c>
      <c r="L97" s="96" t="s">
        <v>855</v>
      </c>
      <c r="M97" s="93"/>
    </row>
    <row r="98" spans="1:13" s="74" customFormat="1" ht="20.100000000000001" customHeight="1" thickBot="1" x14ac:dyDescent="0.3">
      <c r="A98" s="286" t="s">
        <v>870</v>
      </c>
      <c r="B98" s="287"/>
      <c r="C98" s="287"/>
      <c r="D98" s="287"/>
      <c r="E98" s="287"/>
      <c r="F98" s="287"/>
      <c r="G98" s="287"/>
      <c r="H98" s="287"/>
      <c r="I98" s="287"/>
      <c r="J98" s="287"/>
      <c r="K98" s="287"/>
      <c r="L98" s="288"/>
      <c r="M98" s="87"/>
    </row>
    <row r="99" spans="1:13" s="43" customFormat="1" ht="20.100000000000001" customHeight="1" thickBot="1" x14ac:dyDescent="0.3">
      <c r="A99" s="243" t="s">
        <v>860</v>
      </c>
      <c r="B99" s="246" t="s">
        <v>861</v>
      </c>
      <c r="C99" s="249" t="s">
        <v>862</v>
      </c>
      <c r="D99" s="250"/>
      <c r="E99" s="250"/>
      <c r="F99" s="250"/>
      <c r="G99" s="250"/>
      <c r="H99" s="250"/>
      <c r="I99" s="250"/>
      <c r="J99" s="250"/>
      <c r="K99" s="250"/>
      <c r="L99" s="251"/>
      <c r="M99" s="86"/>
    </row>
    <row r="100" spans="1:13" s="43" customFormat="1" ht="51" customHeight="1" thickBot="1" x14ac:dyDescent="0.3">
      <c r="A100" s="244"/>
      <c r="B100" s="247"/>
      <c r="C100" s="44" t="s">
        <v>863</v>
      </c>
      <c r="D100" s="45" t="s">
        <v>893</v>
      </c>
      <c r="E100" s="46" t="s">
        <v>897</v>
      </c>
      <c r="F100" s="46" t="s">
        <v>898</v>
      </c>
      <c r="G100" s="46" t="s">
        <v>899</v>
      </c>
      <c r="H100" s="46" t="s">
        <v>896</v>
      </c>
      <c r="I100" s="46" t="s">
        <v>894</v>
      </c>
      <c r="J100" s="89" t="s">
        <v>864</v>
      </c>
      <c r="K100" s="44" t="s">
        <v>865</v>
      </c>
      <c r="L100" s="88" t="s">
        <v>866</v>
      </c>
      <c r="M100" s="47"/>
    </row>
    <row r="101" spans="1:13" s="43" customFormat="1" ht="24.95" customHeight="1" thickBot="1" x14ac:dyDescent="0.3">
      <c r="A101" s="245"/>
      <c r="B101" s="248"/>
      <c r="C101" s="48" t="s">
        <v>900</v>
      </c>
      <c r="D101" s="48" t="s">
        <v>867</v>
      </c>
      <c r="E101" s="48" t="s">
        <v>867</v>
      </c>
      <c r="F101" s="48" t="s">
        <v>867</v>
      </c>
      <c r="G101" s="48" t="s">
        <v>867</v>
      </c>
      <c r="H101" s="48" t="s">
        <v>867</v>
      </c>
      <c r="I101" s="48" t="s">
        <v>867</v>
      </c>
      <c r="J101" s="48" t="s">
        <v>867</v>
      </c>
      <c r="K101" s="48" t="s">
        <v>867</v>
      </c>
      <c r="L101" s="48" t="s">
        <v>867</v>
      </c>
      <c r="M101" s="50"/>
    </row>
    <row r="102" spans="1:13" s="43" customFormat="1" ht="20.100000000000001" customHeight="1" thickBot="1" x14ac:dyDescent="0.3">
      <c r="A102" s="46">
        <v>1</v>
      </c>
      <c r="B102" s="90">
        <v>2</v>
      </c>
      <c r="C102" s="46">
        <v>3</v>
      </c>
      <c r="D102" s="90">
        <v>4</v>
      </c>
      <c r="E102" s="46">
        <v>5</v>
      </c>
      <c r="F102" s="90">
        <v>6</v>
      </c>
      <c r="G102" s="46">
        <v>7</v>
      </c>
      <c r="H102" s="90">
        <v>8</v>
      </c>
      <c r="I102" s="46">
        <v>9</v>
      </c>
      <c r="J102" s="90">
        <v>10</v>
      </c>
      <c r="K102" s="46">
        <v>11</v>
      </c>
      <c r="L102" s="90">
        <v>12</v>
      </c>
      <c r="M102" s="56"/>
    </row>
    <row r="103" spans="1:13" s="74" customFormat="1" ht="20.100000000000001" customHeight="1" x14ac:dyDescent="0.25">
      <c r="A103" s="234">
        <v>41</v>
      </c>
      <c r="B103" s="236" t="s">
        <v>131</v>
      </c>
      <c r="C103" s="98">
        <v>5491.7267507609358</v>
      </c>
      <c r="D103" s="98">
        <v>10682.232782734027</v>
      </c>
      <c r="E103" s="98">
        <v>829.64827433151902</v>
      </c>
      <c r="F103" s="98">
        <v>528.47659474648708</v>
      </c>
      <c r="G103" s="98">
        <v>1342.0764619974877</v>
      </c>
      <c r="H103" s="98">
        <v>570.80056136931319</v>
      </c>
      <c r="I103" s="98">
        <v>3213.8817493718593</v>
      </c>
      <c r="J103" s="98">
        <v>2816.6422763397882</v>
      </c>
      <c r="K103" s="98" t="s">
        <v>855</v>
      </c>
      <c r="L103" s="125" t="s">
        <v>855</v>
      </c>
      <c r="M103" s="47"/>
    </row>
    <row r="104" spans="1:13" s="74" customFormat="1" ht="20.100000000000001" customHeight="1" thickBot="1" x14ac:dyDescent="0.3">
      <c r="A104" s="289"/>
      <c r="B104" s="267"/>
      <c r="C104" s="61">
        <f>(1/636.8)*85042.5*1.2</f>
        <v>160.2559673366834</v>
      </c>
      <c r="D104" s="61">
        <f>(1/636.8)*72286.38*1.2</f>
        <v>136.21805276381912</v>
      </c>
      <c r="E104" s="61">
        <f>(1/636.8)*56694.66*1.2</f>
        <v>106.83667085427136</v>
      </c>
      <c r="F104" s="61">
        <f>(1/636.8)*42520.74*1.2</f>
        <v>80.127022613065336</v>
      </c>
      <c r="G104" s="63">
        <f>(1/636.8)*42520.74*1.2</f>
        <v>80.127022613065336</v>
      </c>
      <c r="H104" s="119">
        <f>(1/636.8)*42520.74*1.2</f>
        <v>80.127022613065336</v>
      </c>
      <c r="I104" s="63">
        <f>(1/636.8)*55985.76*1.2</f>
        <v>105.5008040201005</v>
      </c>
      <c r="J104" s="119">
        <f>(1/636.8)*69450.78*1.2</f>
        <v>130.87458542713568</v>
      </c>
      <c r="K104" s="126" t="s">
        <v>855</v>
      </c>
      <c r="L104" s="127" t="s">
        <v>855</v>
      </c>
      <c r="M104" s="47"/>
    </row>
    <row r="105" spans="1:13" s="74" customFormat="1" ht="21" customHeight="1" x14ac:dyDescent="0.25">
      <c r="A105" s="234">
        <v>42</v>
      </c>
      <c r="B105" s="236" t="s">
        <v>132</v>
      </c>
      <c r="C105" s="101">
        <v>5445.5490421746563</v>
      </c>
      <c r="D105" s="101">
        <v>5949.2861010306942</v>
      </c>
      <c r="E105" s="101">
        <v>822.67209762427785</v>
      </c>
      <c r="F105" s="101">
        <v>524.03284885481617</v>
      </c>
      <c r="G105" s="101">
        <v>1330.7914839613827</v>
      </c>
      <c r="H105" s="101">
        <v>566.00093036433907</v>
      </c>
      <c r="I105" s="101">
        <v>3186.8575179071941</v>
      </c>
      <c r="J105" s="101">
        <v>2792.9582709018637</v>
      </c>
      <c r="K105" s="101" t="s">
        <v>855</v>
      </c>
      <c r="L105" s="128" t="s">
        <v>855</v>
      </c>
      <c r="M105" s="47"/>
    </row>
    <row r="106" spans="1:13" s="74" customFormat="1" ht="21" customHeight="1" thickBot="1" x14ac:dyDescent="0.3">
      <c r="A106" s="235"/>
      <c r="B106" s="237"/>
      <c r="C106" s="61">
        <f>(1/642.2)*85129.2*1.2</f>
        <v>159.07044534412952</v>
      </c>
      <c r="D106" s="61">
        <f>(1/642.2)*29795.22*1.2</f>
        <v>55.674655870445342</v>
      </c>
      <c r="E106" s="61">
        <f>(1/642.2)*56752.8*1.2</f>
        <v>106.04696356275302</v>
      </c>
      <c r="F106" s="63">
        <f>(1/642.2)*42564.6*1.2</f>
        <v>79.535222672064762</v>
      </c>
      <c r="G106" s="63">
        <f>(1/642.2)*42564.6*1.2</f>
        <v>79.535222672064762</v>
      </c>
      <c r="H106" s="63">
        <f>(1/642.2)*42564.6*1.2</f>
        <v>79.535222672064762</v>
      </c>
      <c r="I106" s="63">
        <f>(1/642.2)*56043.9*1.2</f>
        <v>104.72232949236997</v>
      </c>
      <c r="J106" s="119">
        <f>(1/642.2)*69522.18*1.2</f>
        <v>129.90753036437243</v>
      </c>
      <c r="K106" s="122" t="s">
        <v>855</v>
      </c>
      <c r="L106" s="127" t="s">
        <v>855</v>
      </c>
      <c r="M106" s="47"/>
    </row>
    <row r="107" spans="1:13" s="74" customFormat="1" ht="18.95" customHeight="1" x14ac:dyDescent="0.25">
      <c r="A107" s="234">
        <v>43</v>
      </c>
      <c r="B107" s="284" t="s">
        <v>133</v>
      </c>
      <c r="C107" s="91">
        <v>3651.5780067296805</v>
      </c>
      <c r="D107" s="114">
        <v>3651.5780067296805</v>
      </c>
      <c r="E107" s="91">
        <v>609.87685733186595</v>
      </c>
      <c r="F107" s="91">
        <v>349.25045563859976</v>
      </c>
      <c r="G107" s="91">
        <v>800.62511117647068</v>
      </c>
      <c r="H107" s="91">
        <v>267.85969704237698</v>
      </c>
      <c r="I107" s="91">
        <v>1812.8995747058825</v>
      </c>
      <c r="J107" s="91">
        <v>2315.1218467448339</v>
      </c>
      <c r="K107" s="91">
        <v>530.0023333579602</v>
      </c>
      <c r="L107" s="129" t="s">
        <v>855</v>
      </c>
      <c r="M107" s="47"/>
    </row>
    <row r="108" spans="1:13" s="74" customFormat="1" ht="18.95" customHeight="1" thickBot="1" x14ac:dyDescent="0.3">
      <c r="A108" s="235"/>
      <c r="B108" s="285"/>
      <c r="C108" s="117">
        <f>(1/1700)*139622.7*1.2</f>
        <v>98.557199999999995</v>
      </c>
      <c r="D108" s="115">
        <f>(1/1700)*48868.2*1.2</f>
        <v>34.49519999999999</v>
      </c>
      <c r="E108" s="61">
        <f>(1/1700)*93082.14*1.2</f>
        <v>65.705039999999997</v>
      </c>
      <c r="F108" s="63">
        <f>(1/1700)*69811.86*1.2</f>
        <v>49.278959999999991</v>
      </c>
      <c r="G108" s="63">
        <f>(1/1700)*69811.86*1.2</f>
        <v>49.278959999999991</v>
      </c>
      <c r="H108" s="63">
        <f>(1/1700)*69811.86*1.2</f>
        <v>49.278959999999991</v>
      </c>
      <c r="I108" s="63">
        <f>(1/1700)*91918.32*1.2</f>
        <v>64.883520000000004</v>
      </c>
      <c r="J108" s="63">
        <f>(1/1700)*114025.8*1.2</f>
        <v>80.488799999999998</v>
      </c>
      <c r="K108" s="61">
        <f>(1/1700)*48868.2*1.2</f>
        <v>34.49519999999999</v>
      </c>
      <c r="L108" s="130" t="s">
        <v>855</v>
      </c>
      <c r="M108" s="47"/>
    </row>
    <row r="109" spans="1:13" s="74" customFormat="1" ht="18.95" customHeight="1" x14ac:dyDescent="0.25">
      <c r="A109" s="234">
        <v>44</v>
      </c>
      <c r="B109" s="236" t="s">
        <v>134</v>
      </c>
      <c r="C109" s="91">
        <v>3722.722363439409</v>
      </c>
      <c r="D109" s="91">
        <v>6497.0265509293695</v>
      </c>
      <c r="E109" s="91">
        <v>501.92942368668616</v>
      </c>
      <c r="F109" s="91">
        <v>349.53231234428898</v>
      </c>
      <c r="G109" s="91">
        <v>817.27367074992526</v>
      </c>
      <c r="H109" s="91">
        <v>406.1658170040518</v>
      </c>
      <c r="I109" s="91">
        <v>1298.0996844935762</v>
      </c>
      <c r="J109" s="91">
        <v>1611.0887295984835</v>
      </c>
      <c r="K109" s="91">
        <v>359.1879884242947</v>
      </c>
      <c r="L109" s="131" t="s">
        <v>855</v>
      </c>
      <c r="M109" s="132"/>
    </row>
    <row r="110" spans="1:13" s="74" customFormat="1" ht="18.95" customHeight="1" thickBot="1" x14ac:dyDescent="0.3">
      <c r="A110" s="235"/>
      <c r="B110" s="237"/>
      <c r="C110" s="106">
        <f>(1/1673.5)*193166.58*1.2</f>
        <v>138.51203824320285</v>
      </c>
      <c r="D110" s="106">
        <f>(1/1673.5)*67608.66*1.2</f>
        <v>48.4794693755602</v>
      </c>
      <c r="E110" s="106">
        <f>(1/1673.5)*128778.06*1.2</f>
        <v>92.341602629220191</v>
      </c>
      <c r="F110" s="117">
        <f>(1/1673.5)*96582.78*1.2</f>
        <v>69.255653420973999</v>
      </c>
      <c r="G110" s="117">
        <f>(1/1673.5)*96582.78*1.2</f>
        <v>69.255653420973999</v>
      </c>
      <c r="H110" s="117">
        <f>(1/1673.5)*96582.78*1.2</f>
        <v>69.255653420973999</v>
      </c>
      <c r="I110" s="107">
        <f>(1/1673.5)*127167.48*1.2</f>
        <v>91.186720047804002</v>
      </c>
      <c r="J110" s="107">
        <f>(1/1673.5)*157752.18*1.2</f>
        <v>113.11778667463399</v>
      </c>
      <c r="K110" s="106">
        <f>(1/1673.5)*67608.66*1.2</f>
        <v>48.4794693755602</v>
      </c>
      <c r="L110" s="130" t="s">
        <v>855</v>
      </c>
      <c r="M110" s="47"/>
    </row>
    <row r="111" spans="1:13" s="74" customFormat="1" ht="18.95" customHeight="1" x14ac:dyDescent="0.25">
      <c r="A111" s="234">
        <v>45</v>
      </c>
      <c r="B111" s="236" t="s">
        <v>135</v>
      </c>
      <c r="C111" s="98">
        <v>5616.9465850516935</v>
      </c>
      <c r="D111" s="98">
        <v>10965.852206289363</v>
      </c>
      <c r="E111" s="98">
        <v>865.83549725127773</v>
      </c>
      <c r="F111" s="98">
        <v>564.4569043042635</v>
      </c>
      <c r="G111" s="98" t="s">
        <v>855</v>
      </c>
      <c r="H111" s="98">
        <v>594.27454620229059</v>
      </c>
      <c r="I111" s="98">
        <v>3324.9489616252822</v>
      </c>
      <c r="J111" s="98">
        <v>2873.6662760921104</v>
      </c>
      <c r="K111" s="98" t="s">
        <v>855</v>
      </c>
      <c r="L111" s="99" t="s">
        <v>855</v>
      </c>
      <c r="M111" s="132"/>
    </row>
    <row r="112" spans="1:13" s="74" customFormat="1" ht="18.95" customHeight="1" thickBot="1" x14ac:dyDescent="0.3">
      <c r="A112" s="235"/>
      <c r="B112" s="237"/>
      <c r="C112" s="61">
        <f>(1/620.2)*84773.22*1.2</f>
        <v>164.02428893905193</v>
      </c>
      <c r="D112" s="119">
        <f>(1/620.2)*72057.9*1.2</f>
        <v>139.42192841019025</v>
      </c>
      <c r="E112" s="61">
        <f>(1/620.2)*56515.14*1.2</f>
        <v>109.34886810706223</v>
      </c>
      <c r="F112" s="63">
        <f>(1/620.2)*42387.12*1.2</f>
        <v>82.013131247984532</v>
      </c>
      <c r="G112" s="63" t="s">
        <v>855</v>
      </c>
      <c r="H112" s="63">
        <f>(1/620.2)*42387.12*1.2</f>
        <v>82.013131247984532</v>
      </c>
      <c r="I112" s="119">
        <f>(1/620.2)*55809.3*1.2</f>
        <v>107.98316672041277</v>
      </c>
      <c r="J112" s="63">
        <f>(1/620.2)*69231.48*1.2</f>
        <v>133.95320219284099</v>
      </c>
      <c r="K112" s="122" t="s">
        <v>855</v>
      </c>
      <c r="L112" s="127" t="s">
        <v>855</v>
      </c>
      <c r="M112" s="47"/>
    </row>
    <row r="113" spans="1:13" s="74" customFormat="1" ht="18.95" customHeight="1" x14ac:dyDescent="0.25">
      <c r="A113" s="234">
        <v>46</v>
      </c>
      <c r="B113" s="236" t="s">
        <v>136</v>
      </c>
      <c r="C113" s="91">
        <v>5616.9465850516935</v>
      </c>
      <c r="D113" s="91">
        <v>10746.342866817156</v>
      </c>
      <c r="E113" s="91">
        <v>865.83549725127773</v>
      </c>
      <c r="F113" s="91">
        <v>564.4569043042635</v>
      </c>
      <c r="G113" s="91" t="s">
        <v>855</v>
      </c>
      <c r="H113" s="91">
        <v>594.27454620229059</v>
      </c>
      <c r="I113" s="91">
        <v>3324.9489616252822</v>
      </c>
      <c r="J113" s="91">
        <v>2873.6662760921104</v>
      </c>
      <c r="K113" s="133" t="s">
        <v>855</v>
      </c>
      <c r="L113" s="129" t="s">
        <v>855</v>
      </c>
      <c r="M113" s="47"/>
    </row>
    <row r="114" spans="1:13" s="74" customFormat="1" ht="18.95" customHeight="1" thickBot="1" x14ac:dyDescent="0.3">
      <c r="A114" s="235"/>
      <c r="B114" s="237"/>
      <c r="C114" s="61">
        <f>(1/609.5)*84599.82*1.2</f>
        <v>166.56240196882692</v>
      </c>
      <c r="D114" s="61">
        <f>(1/609.5)*29609.58*1.2</f>
        <v>58.296137817883512</v>
      </c>
      <c r="E114" s="61">
        <f>(1/609.5)*56399.88*1.2</f>
        <v>111.04160131255128</v>
      </c>
      <c r="F114" s="63">
        <f>(1/609.5)*42300.42*1.2</f>
        <v>83.282205086136173</v>
      </c>
      <c r="G114" s="63" t="s">
        <v>855</v>
      </c>
      <c r="H114" s="63">
        <f>(1/609.5)*42300.42*1.2</f>
        <v>83.282205086136173</v>
      </c>
      <c r="I114" s="63">
        <f>(1/609.5)*55695.06*1.2</f>
        <v>109.65393273174733</v>
      </c>
      <c r="J114" s="63">
        <f>(1/609.5)*69089.7*1.2</f>
        <v>136.02566037735849</v>
      </c>
      <c r="K114" s="61" t="s">
        <v>855</v>
      </c>
      <c r="L114" s="130" t="s">
        <v>855</v>
      </c>
      <c r="M114" s="47"/>
    </row>
    <row r="115" spans="1:13" s="74" customFormat="1" ht="18.95" customHeight="1" x14ac:dyDescent="0.25">
      <c r="A115" s="234">
        <v>47</v>
      </c>
      <c r="B115" s="282" t="s">
        <v>137</v>
      </c>
      <c r="C115" s="114">
        <v>3809.42718472149</v>
      </c>
      <c r="D115" s="91">
        <v>3447.5964909789182</v>
      </c>
      <c r="E115" s="91">
        <v>634.13157507783535</v>
      </c>
      <c r="F115" s="91">
        <v>363.13862120830851</v>
      </c>
      <c r="G115" s="91">
        <v>832.49250321120564</v>
      </c>
      <c r="H115" s="91">
        <v>278.75449524554261</v>
      </c>
      <c r="I115" s="91">
        <v>1885.0554434521987</v>
      </c>
      <c r="J115" s="91">
        <v>2481.1982349089658</v>
      </c>
      <c r="K115" s="91">
        <v>550.47921520545265</v>
      </c>
      <c r="L115" s="131" t="s">
        <v>855</v>
      </c>
      <c r="M115" s="47"/>
    </row>
    <row r="116" spans="1:13" s="74" customFormat="1" ht="18.95" customHeight="1" thickBot="1" x14ac:dyDescent="0.3">
      <c r="A116" s="235"/>
      <c r="B116" s="283"/>
      <c r="C116" s="115">
        <f>(1/1634.9)*138569.04*1.2</f>
        <v>101.70826839562052</v>
      </c>
      <c r="D116" s="61">
        <f>(1/1634.9)*48498.96*1.2</f>
        <v>35.5977442045385</v>
      </c>
      <c r="E116" s="61">
        <f>(1/1634.9)*92379.36*1.2</f>
        <v>67.805512263747005</v>
      </c>
      <c r="F116" s="63">
        <f>(1/1634.9)*69284.52*1.2</f>
        <v>50.854134197810261</v>
      </c>
      <c r="G116" s="107">
        <f>(1/1634.9)*69284.52*1.2</f>
        <v>50.854134197810261</v>
      </c>
      <c r="H116" s="118">
        <f>(1/1634.9)*69284.52*1.2</f>
        <v>50.854134197810261</v>
      </c>
      <c r="I116" s="107">
        <f>(1/1634.9)*91224.72*1.2</f>
        <v>66.958018227414513</v>
      </c>
      <c r="J116" s="118">
        <f>(1/1634.9)*113164.92*1.2</f>
        <v>83.061902257018772</v>
      </c>
      <c r="K116" s="106">
        <f>(1/1634.9)*48498.96*1.2</f>
        <v>35.5977442045385</v>
      </c>
      <c r="L116" s="130" t="s">
        <v>855</v>
      </c>
      <c r="M116" s="47"/>
    </row>
    <row r="117" spans="1:13" s="74" customFormat="1" ht="20.100000000000001" customHeight="1" thickBot="1" x14ac:dyDescent="0.3">
      <c r="A117" s="279" t="s">
        <v>871</v>
      </c>
      <c r="B117" s="280"/>
      <c r="C117" s="280"/>
      <c r="D117" s="280"/>
      <c r="E117" s="280"/>
      <c r="F117" s="280"/>
      <c r="G117" s="280"/>
      <c r="H117" s="280"/>
      <c r="I117" s="280"/>
      <c r="J117" s="280"/>
      <c r="K117" s="280"/>
      <c r="L117" s="281"/>
      <c r="M117" s="87"/>
    </row>
    <row r="118" spans="1:13" s="43" customFormat="1" ht="20.100000000000001" customHeight="1" thickBot="1" x14ac:dyDescent="0.3">
      <c r="A118" s="243" t="s">
        <v>860</v>
      </c>
      <c r="B118" s="246" t="s">
        <v>861</v>
      </c>
      <c r="C118" s="249" t="s">
        <v>862</v>
      </c>
      <c r="D118" s="250"/>
      <c r="E118" s="250"/>
      <c r="F118" s="250"/>
      <c r="G118" s="250"/>
      <c r="H118" s="250"/>
      <c r="I118" s="250"/>
      <c r="J118" s="250"/>
      <c r="K118" s="250"/>
      <c r="L118" s="251"/>
      <c r="M118" s="42"/>
    </row>
    <row r="119" spans="1:13" s="43" customFormat="1" ht="42.75" customHeight="1" thickBot="1" x14ac:dyDescent="0.3">
      <c r="A119" s="244"/>
      <c r="B119" s="247"/>
      <c r="C119" s="44" t="s">
        <v>863</v>
      </c>
      <c r="D119" s="45" t="s">
        <v>893</v>
      </c>
      <c r="E119" s="46" t="s">
        <v>897</v>
      </c>
      <c r="F119" s="46" t="s">
        <v>898</v>
      </c>
      <c r="G119" s="46" t="s">
        <v>899</v>
      </c>
      <c r="H119" s="46" t="s">
        <v>896</v>
      </c>
      <c r="I119" s="46" t="s">
        <v>894</v>
      </c>
      <c r="J119" s="89" t="s">
        <v>864</v>
      </c>
      <c r="K119" s="44" t="s">
        <v>865</v>
      </c>
      <c r="L119" s="88" t="s">
        <v>866</v>
      </c>
      <c r="M119" s="47"/>
    </row>
    <row r="120" spans="1:13" s="43" customFormat="1" ht="24.95" customHeight="1" thickBot="1" x14ac:dyDescent="0.3">
      <c r="A120" s="245"/>
      <c r="B120" s="248"/>
      <c r="C120" s="48" t="s">
        <v>900</v>
      </c>
      <c r="D120" s="48" t="s">
        <v>867</v>
      </c>
      <c r="E120" s="48" t="s">
        <v>867</v>
      </c>
      <c r="F120" s="48" t="s">
        <v>867</v>
      </c>
      <c r="G120" s="48" t="s">
        <v>867</v>
      </c>
      <c r="H120" s="48" t="s">
        <v>867</v>
      </c>
      <c r="I120" s="48" t="s">
        <v>867</v>
      </c>
      <c r="J120" s="48" t="s">
        <v>867</v>
      </c>
      <c r="K120" s="48" t="s">
        <v>867</v>
      </c>
      <c r="L120" s="48" t="s">
        <v>867</v>
      </c>
      <c r="M120" s="50"/>
    </row>
    <row r="121" spans="1:13" s="43" customFormat="1" ht="20.100000000000001" customHeight="1" thickBot="1" x14ac:dyDescent="0.3">
      <c r="A121" s="46">
        <v>1</v>
      </c>
      <c r="B121" s="90">
        <v>2</v>
      </c>
      <c r="C121" s="46">
        <v>3</v>
      </c>
      <c r="D121" s="90">
        <v>4</v>
      </c>
      <c r="E121" s="46">
        <v>5</v>
      </c>
      <c r="F121" s="90">
        <v>6</v>
      </c>
      <c r="G121" s="46">
        <v>7</v>
      </c>
      <c r="H121" s="90">
        <v>8</v>
      </c>
      <c r="I121" s="46">
        <v>9</v>
      </c>
      <c r="J121" s="90">
        <v>10</v>
      </c>
      <c r="K121" s="46">
        <v>11</v>
      </c>
      <c r="L121" s="90">
        <v>12</v>
      </c>
      <c r="M121" s="56"/>
    </row>
    <row r="122" spans="1:13" s="74" customFormat="1" ht="20.100000000000001" customHeight="1" x14ac:dyDescent="0.25">
      <c r="A122" s="278">
        <v>48</v>
      </c>
      <c r="B122" s="265" t="s">
        <v>307</v>
      </c>
      <c r="C122" s="91">
        <v>5350.9793334354899</v>
      </c>
      <c r="D122" s="91">
        <v>5359.211725000001</v>
      </c>
      <c r="E122" s="91">
        <v>876.71280110327928</v>
      </c>
      <c r="F122" s="91">
        <v>500.54766242721422</v>
      </c>
      <c r="G122" s="91">
        <v>1226.9329964756362</v>
      </c>
      <c r="H122" s="91">
        <v>514.08572785779961</v>
      </c>
      <c r="I122" s="91">
        <v>2910.5410481152317</v>
      </c>
      <c r="J122" s="91">
        <v>2772.7060228317505</v>
      </c>
      <c r="K122" s="85" t="s">
        <v>855</v>
      </c>
      <c r="L122" s="105" t="s">
        <v>855</v>
      </c>
      <c r="M122" s="93"/>
    </row>
    <row r="123" spans="1:13" s="74" customFormat="1" ht="20.100000000000001" customHeight="1" thickBot="1" x14ac:dyDescent="0.3">
      <c r="A123" s="278"/>
      <c r="B123" s="265"/>
      <c r="C123" s="119">
        <f>(1/652.6)*84372*1.2</f>
        <v>155.14311982837879</v>
      </c>
      <c r="D123" s="115">
        <f>(1/652.6)*71716*1.2</f>
        <v>131.87128409439165</v>
      </c>
      <c r="E123" s="63">
        <f>(1/652.6)*56248*1.2</f>
        <v>103.42874655225253</v>
      </c>
      <c r="F123" s="63">
        <f>(1/652.6)*42186*1.2</f>
        <v>77.571559914189393</v>
      </c>
      <c r="G123" s="63">
        <f>(1/652.6)*42186*1.2</f>
        <v>77.571559914189393</v>
      </c>
      <c r="H123" s="63">
        <f>(1/652.6)*42186*1.2</f>
        <v>77.571559914189393</v>
      </c>
      <c r="I123" s="63">
        <f>(1/652.6)*55545*1.2</f>
        <v>102.13607110021452</v>
      </c>
      <c r="J123" s="63">
        <f>(1/652.6)*68904*1.2</f>
        <v>126.70058228623967</v>
      </c>
      <c r="K123" s="61" t="s">
        <v>855</v>
      </c>
      <c r="L123" s="64" t="s">
        <v>855</v>
      </c>
      <c r="M123" s="93"/>
    </row>
    <row r="124" spans="1:13" s="74" customFormat="1" ht="20.100000000000001" customHeight="1" x14ac:dyDescent="0.25">
      <c r="A124" s="268">
        <v>49</v>
      </c>
      <c r="B124" s="238" t="s">
        <v>138</v>
      </c>
      <c r="C124" s="101">
        <v>5355.653442054363</v>
      </c>
      <c r="D124" s="101">
        <v>5887.832248664663</v>
      </c>
      <c r="E124" s="101">
        <v>877.35376021749437</v>
      </c>
      <c r="F124" s="101">
        <v>500.92022507104343</v>
      </c>
      <c r="G124" s="101">
        <v>1227.6747057922159</v>
      </c>
      <c r="H124" s="101">
        <v>517.52458881073653</v>
      </c>
      <c r="I124" s="101">
        <v>2910.6414626110941</v>
      </c>
      <c r="J124" s="101">
        <v>2706.2240275679032</v>
      </c>
      <c r="K124" s="101">
        <v>1075.0976114184787</v>
      </c>
      <c r="L124" s="103" t="s">
        <v>855</v>
      </c>
      <c r="M124" s="93"/>
    </row>
    <row r="125" spans="1:13" s="74" customFormat="1" ht="20.100000000000001" customHeight="1" thickBot="1" x14ac:dyDescent="0.3">
      <c r="A125" s="269"/>
      <c r="B125" s="239"/>
      <c r="C125" s="119">
        <f>(1/652.6)*85298.52*1.2</f>
        <v>156.84680355501072</v>
      </c>
      <c r="D125" s="115">
        <f>(1/652.6)*29854.38*1.2</f>
        <v>54.8961936867913</v>
      </c>
      <c r="E125" s="63">
        <f>(1/652.6)*56865*1.2</f>
        <v>104.56328532025742</v>
      </c>
      <c r="F125" s="63">
        <f>(1/652.6)*42649.26*1.2</f>
        <v>78.423401777505362</v>
      </c>
      <c r="G125" s="63">
        <f>(1/652.6)*42649.26*1.2</f>
        <v>78.423401777505362</v>
      </c>
      <c r="H125" s="63">
        <f>(1/652.6)*42649.26*1.2</f>
        <v>78.423401777505362</v>
      </c>
      <c r="I125" s="63">
        <f>(1/652.6)*56154.06*1.2</f>
        <v>103.25600980692614</v>
      </c>
      <c r="J125" s="63">
        <f>(1/652.6)*69659.88*1.2</f>
        <v>128.0904934109715</v>
      </c>
      <c r="K125" s="63">
        <f>(1/652.6)*69659.88*1.2</f>
        <v>128.0904934109715</v>
      </c>
      <c r="L125" s="64" t="s">
        <v>855</v>
      </c>
      <c r="M125" s="93"/>
    </row>
    <row r="126" spans="1:13" s="74" customFormat="1" ht="20.100000000000001" customHeight="1" x14ac:dyDescent="0.25">
      <c r="A126" s="268">
        <v>50</v>
      </c>
      <c r="B126" s="236" t="s">
        <v>139</v>
      </c>
      <c r="C126" s="91">
        <v>3197.5514218216099</v>
      </c>
      <c r="D126" s="91">
        <v>4479.8513106686341</v>
      </c>
      <c r="E126" s="134">
        <v>462.14820748868294</v>
      </c>
      <c r="F126" s="91">
        <v>278.624423970907</v>
      </c>
      <c r="G126" s="91">
        <v>722.56241609493793</v>
      </c>
      <c r="H126" s="91">
        <v>227.12033818876341</v>
      </c>
      <c r="I126" s="114">
        <v>1459.0775662896351</v>
      </c>
      <c r="J126" s="91">
        <v>1909.9845941791275</v>
      </c>
      <c r="K126" s="91">
        <v>474.79088320590557</v>
      </c>
      <c r="L126" s="92" t="s">
        <v>855</v>
      </c>
      <c r="M126" s="93"/>
    </row>
    <row r="127" spans="1:13" s="74" customFormat="1" ht="20.100000000000001" customHeight="1" thickBot="1" x14ac:dyDescent="0.3">
      <c r="A127" s="269"/>
      <c r="B127" s="237"/>
      <c r="C127" s="61">
        <f>(1/1617.9)*138293.64*1.2</f>
        <v>102.57269794177638</v>
      </c>
      <c r="D127" s="61">
        <f>(1/1617.9)*117549.9*1.2</f>
        <v>87.187020211385132</v>
      </c>
      <c r="E127" s="135">
        <f>(1/1617.9)*92195.76*1.2</f>
        <v>68.381798627850912</v>
      </c>
      <c r="F127" s="119">
        <f>(1/1617.9)*69146.82*1.2</f>
        <v>51.286348970888191</v>
      </c>
      <c r="G127" s="136">
        <f>(1/1617.9)*69146.82*1.2</f>
        <v>51.286348970888191</v>
      </c>
      <c r="H127" s="136">
        <f>(1/1617.9)*69146.82*1.2</f>
        <v>51.286348970888191</v>
      </c>
      <c r="I127" s="118">
        <f>(1/1617.9)*91043.16*1.2</f>
        <v>67.526912664565174</v>
      </c>
      <c r="J127" s="63">
        <f>(1/1617.9)*112939.5*1.2</f>
        <v>83.767476358242163</v>
      </c>
      <c r="K127" s="61">
        <f>(1/1617.9)*48403.08*1.2</f>
        <v>35.900671240496941</v>
      </c>
      <c r="L127" s="96" t="s">
        <v>855</v>
      </c>
      <c r="M127" s="93"/>
    </row>
    <row r="128" spans="1:13" s="74" customFormat="1" ht="20.100000000000001" customHeight="1" x14ac:dyDescent="0.25">
      <c r="A128" s="268">
        <v>51</v>
      </c>
      <c r="B128" s="236" t="s">
        <v>140</v>
      </c>
      <c r="C128" s="91">
        <v>3744.3792392897603</v>
      </c>
      <c r="D128" s="91">
        <v>6597.0956934246669</v>
      </c>
      <c r="E128" s="91">
        <v>543.12247350136624</v>
      </c>
      <c r="F128" s="91">
        <v>336.28836468049138</v>
      </c>
      <c r="G128" s="91">
        <v>823.40866797481078</v>
      </c>
      <c r="H128" s="91">
        <v>466.66801880394411</v>
      </c>
      <c r="I128" s="91">
        <v>1243.657004426394</v>
      </c>
      <c r="J128" s="91">
        <v>1798.7095435893489</v>
      </c>
      <c r="K128" s="91">
        <v>411.57170395691406</v>
      </c>
      <c r="L128" s="104" t="s">
        <v>855</v>
      </c>
      <c r="M128" s="93"/>
    </row>
    <row r="129" spans="1:13" s="74" customFormat="1" ht="20.100000000000001" customHeight="1" thickBot="1" x14ac:dyDescent="0.3">
      <c r="A129" s="269"/>
      <c r="B129" s="237"/>
      <c r="C129" s="61">
        <f>(1/2191.4)*201552*1.2</f>
        <v>110.36889659578351</v>
      </c>
      <c r="D129" s="61">
        <f>(1/2191.4)*171319.2*1.2</f>
        <v>93.813562106415986</v>
      </c>
      <c r="E129" s="61">
        <f>(1/2191.4)*134367.66*1.2</f>
        <v>73.579078214839825</v>
      </c>
      <c r="F129" s="63">
        <f>(1/2191.4)*100776*1.2</f>
        <v>55.184448297891755</v>
      </c>
      <c r="G129" s="63">
        <f>(1/2191.4)*100776*1.2</f>
        <v>55.184448297891755</v>
      </c>
      <c r="H129" s="63">
        <f>(1/2191.4)*100776*1.2</f>
        <v>55.184448297891755</v>
      </c>
      <c r="I129" s="63">
        <f>(1/2191.4)*132688.74*1.2</f>
        <v>72.659709774573329</v>
      </c>
      <c r="J129" s="63">
        <f>(1/2191.4)*164601.48*1.2</f>
        <v>90.13497125125491</v>
      </c>
      <c r="K129" s="61">
        <f>(1/2191.4)*70543.2*1.2</f>
        <v>38.629113808524224</v>
      </c>
      <c r="L129" s="96" t="s">
        <v>855</v>
      </c>
      <c r="M129" s="93"/>
    </row>
    <row r="130" spans="1:13" s="74" customFormat="1" ht="20.100000000000001" customHeight="1" x14ac:dyDescent="0.25">
      <c r="A130" s="268">
        <v>52</v>
      </c>
      <c r="B130" s="236" t="s">
        <v>141</v>
      </c>
      <c r="C130" s="98">
        <v>3340.6626116209122</v>
      </c>
      <c r="D130" s="98">
        <v>6500.0255243538022</v>
      </c>
      <c r="E130" s="98">
        <v>508.78034006862651</v>
      </c>
      <c r="F130" s="98">
        <v>354.29869422159157</v>
      </c>
      <c r="G130" s="98">
        <v>828.35456337431106</v>
      </c>
      <c r="H130" s="98">
        <v>411.82282063326414</v>
      </c>
      <c r="I130" s="98">
        <v>1315.7119966087325</v>
      </c>
      <c r="J130" s="98">
        <v>1646.8802815370857</v>
      </c>
      <c r="K130" s="98">
        <v>364.21861060775899</v>
      </c>
      <c r="L130" s="99" t="s">
        <v>855</v>
      </c>
      <c r="M130" s="93"/>
    </row>
    <row r="131" spans="1:13" s="74" customFormat="1" ht="20.100000000000001" customHeight="1" thickBot="1" x14ac:dyDescent="0.3">
      <c r="A131" s="269"/>
      <c r="B131" s="237"/>
      <c r="C131" s="61">
        <f>(1/1651.3)*192807.54*1.2</f>
        <v>140.11327317870769</v>
      </c>
      <c r="D131" s="61">
        <f>(1/1651.3)*67482.18*1.2</f>
        <v>49.039312057167074</v>
      </c>
      <c r="E131" s="61">
        <f>(1/1651.3)*128538.36*1.2</f>
        <v>93.40884878580512</v>
      </c>
      <c r="F131" s="63">
        <f>(1/1651.3)*96403.26*1.2</f>
        <v>70.056265972264271</v>
      </c>
      <c r="G131" s="63">
        <f>(1/1651.3)*96403.26*1.2</f>
        <v>70.056265972264271</v>
      </c>
      <c r="H131" s="63">
        <f>(1/1651.3)*96403.26*1.2</f>
        <v>70.056265972264271</v>
      </c>
      <c r="I131" s="63">
        <f>(1/1651.3)*126930.84*1.2</f>
        <v>92.240663719493725</v>
      </c>
      <c r="J131" s="63">
        <f>(1/1651.3)*157459.44*1.2</f>
        <v>114.42580270090231</v>
      </c>
      <c r="K131" s="61">
        <f>(1/1651.3)*67482.18*1.2</f>
        <v>49.039312057167074</v>
      </c>
      <c r="L131" s="96" t="s">
        <v>855</v>
      </c>
      <c r="M131" s="93"/>
    </row>
    <row r="132" spans="1:13" s="74" customFormat="1" ht="20.100000000000001" customHeight="1" x14ac:dyDescent="0.25">
      <c r="A132" s="268">
        <v>53</v>
      </c>
      <c r="B132" s="236" t="s">
        <v>142</v>
      </c>
      <c r="C132" s="98">
        <v>4100.3604680271283</v>
      </c>
      <c r="D132" s="98">
        <v>3504.6922141326822</v>
      </c>
      <c r="E132" s="98">
        <v>501.7832781666832</v>
      </c>
      <c r="F132" s="98">
        <v>343.58048596139542</v>
      </c>
      <c r="G132" s="98">
        <v>604.66039713740918</v>
      </c>
      <c r="H132" s="98">
        <v>366.49920794525809</v>
      </c>
      <c r="I132" s="98">
        <v>1978.6081971091605</v>
      </c>
      <c r="J132" s="98">
        <v>1517.0545846647317</v>
      </c>
      <c r="K132" s="98">
        <v>351.22816706714087</v>
      </c>
      <c r="L132" s="99" t="s">
        <v>855</v>
      </c>
      <c r="M132" s="93"/>
    </row>
    <row r="133" spans="1:13" s="74" customFormat="1" ht="20.100000000000001" customHeight="1" thickBot="1" x14ac:dyDescent="0.3">
      <c r="A133" s="269"/>
      <c r="B133" s="237"/>
      <c r="C133" s="61">
        <f>(1/4247.9)*297127.02*1.2</f>
        <v>83.936162339038134</v>
      </c>
      <c r="D133" s="61">
        <f>(1/4247.9)*103994.1*1.2</f>
        <v>29.377555968831661</v>
      </c>
      <c r="E133" s="61">
        <f>(1/4247.9)*198084*1.2</f>
        <v>55.957249464441261</v>
      </c>
      <c r="F133" s="63">
        <f>(1/4247.9)*148563*1.2</f>
        <v>41.967937098330943</v>
      </c>
      <c r="G133" s="63">
        <f>(1/4247.9)*148563*1.2</f>
        <v>41.967937098330943</v>
      </c>
      <c r="H133" s="63">
        <f>(1/4247.9)*148563*1.2</f>
        <v>41.967937098330943</v>
      </c>
      <c r="I133" s="63">
        <f>(1/4247.9)*195608.46*1.2</f>
        <v>55.257927917323862</v>
      </c>
      <c r="J133" s="63">
        <f>(1/4247.9)*242653.92*1.2</f>
        <v>68.547918736316774</v>
      </c>
      <c r="K133" s="61">
        <f>(1/4247.9)*103994.1*1.2</f>
        <v>29.377555968831661</v>
      </c>
      <c r="L133" s="96" t="s">
        <v>855</v>
      </c>
      <c r="M133" s="93"/>
    </row>
    <row r="134" spans="1:13" s="74" customFormat="1" ht="21" customHeight="1" x14ac:dyDescent="0.25">
      <c r="A134" s="268">
        <v>54</v>
      </c>
      <c r="B134" s="236" t="s">
        <v>143</v>
      </c>
      <c r="C134" s="98">
        <v>5086.2742007282159</v>
      </c>
      <c r="D134" s="98">
        <v>7803.4101626270176</v>
      </c>
      <c r="E134" s="98">
        <v>828.23087842580003</v>
      </c>
      <c r="F134" s="98">
        <v>473.92889458074956</v>
      </c>
      <c r="G134" s="98">
        <v>2091.9874157454842</v>
      </c>
      <c r="H134" s="98">
        <v>346.27785183230566</v>
      </c>
      <c r="I134" s="98">
        <v>3802.1600390940957</v>
      </c>
      <c r="J134" s="98">
        <v>3471.2164651372609</v>
      </c>
      <c r="K134" s="98">
        <v>739.65942480193883</v>
      </c>
      <c r="L134" s="99" t="s">
        <v>855</v>
      </c>
      <c r="M134" s="93"/>
    </row>
    <row r="135" spans="1:13" s="74" customFormat="1" ht="21" customHeight="1" thickBot="1" x14ac:dyDescent="0.3">
      <c r="A135" s="269"/>
      <c r="B135" s="237"/>
      <c r="C135" s="94">
        <f>(1/370.9)*80737.08*1.2</f>
        <v>261.21460231868429</v>
      </c>
      <c r="D135" s="94">
        <f>(1/370.9)*68626.62*1.2</f>
        <v>222.03274197897005</v>
      </c>
      <c r="E135" s="94">
        <f>(1/370.9)*53824.38*1.2</f>
        <v>174.14196818549473</v>
      </c>
      <c r="F135" s="94">
        <f>(1/370.9)*40368.54*1.2</f>
        <v>130.60730115934214</v>
      </c>
      <c r="G135" s="95">
        <f>(1/370.9)*40368.54*1.2</f>
        <v>130.60730115934214</v>
      </c>
      <c r="H135" s="95">
        <f>(1/370.9)*40368.54*1.2</f>
        <v>130.60730115934214</v>
      </c>
      <c r="I135" s="95">
        <f>(1/370.9)*53152.2*1.2</f>
        <v>171.96721488271771</v>
      </c>
      <c r="J135" s="95">
        <f>(1/370.9)*65934.84*1.2</f>
        <v>213.32382852520894</v>
      </c>
      <c r="K135" s="94">
        <f>(1/370.9)*28258.08*1.2</f>
        <v>91.425440819627937</v>
      </c>
      <c r="L135" s="96" t="s">
        <v>855</v>
      </c>
      <c r="M135" s="93"/>
    </row>
    <row r="136" spans="1:13" s="74" customFormat="1" ht="21" customHeight="1" x14ac:dyDescent="0.25">
      <c r="A136" s="268">
        <v>55</v>
      </c>
      <c r="B136" s="236" t="s">
        <v>144</v>
      </c>
      <c r="C136" s="101">
        <v>5503.9775298662335</v>
      </c>
      <c r="D136" s="101">
        <v>6235.8011134405087</v>
      </c>
      <c r="E136" s="101">
        <v>847.21224474256348</v>
      </c>
      <c r="F136" s="101">
        <v>539.67758551768191</v>
      </c>
      <c r="G136" s="101">
        <v>1348.4134116719245</v>
      </c>
      <c r="H136" s="101">
        <v>582.52283440773408</v>
      </c>
      <c r="I136" s="101">
        <v>3254.2225694006311</v>
      </c>
      <c r="J136" s="101">
        <v>2821.9455841154199</v>
      </c>
      <c r="K136" s="101" t="s">
        <v>855</v>
      </c>
      <c r="L136" s="92" t="s">
        <v>855</v>
      </c>
      <c r="M136" s="93"/>
    </row>
    <row r="137" spans="1:13" s="74" customFormat="1" ht="21" customHeight="1" x14ac:dyDescent="0.25">
      <c r="A137" s="355"/>
      <c r="B137" s="356"/>
      <c r="C137" s="357">
        <f>(1/634)*84996.6*1.2</f>
        <v>160.87684542586751</v>
      </c>
      <c r="D137" s="357">
        <f>(1/634)*29749.32*1.2</f>
        <v>56.307861198738166</v>
      </c>
      <c r="E137" s="357">
        <f>(1/634)*56665.08*1.2</f>
        <v>107.25251735015773</v>
      </c>
      <c r="F137" s="358">
        <f>(1/634)*42498.3*1.2</f>
        <v>80.438422712933757</v>
      </c>
      <c r="G137" s="358">
        <f>(1/634)*42498.3*1.2</f>
        <v>80.438422712933757</v>
      </c>
      <c r="H137" s="358">
        <f>(1/634)*42498.3*1.2</f>
        <v>80.438422712933757</v>
      </c>
      <c r="I137" s="358">
        <f>(1/634)*55956.18*1.2</f>
        <v>105.91075078864353</v>
      </c>
      <c r="J137" s="358">
        <f>(1/634)*69414.06*1.2</f>
        <v>131.38307886435328</v>
      </c>
      <c r="K137" s="359" t="s">
        <v>855</v>
      </c>
      <c r="L137" s="360" t="s">
        <v>855</v>
      </c>
      <c r="M137" s="93"/>
    </row>
    <row r="138" spans="1:13" s="74" customFormat="1" ht="21" customHeight="1" x14ac:dyDescent="0.25">
      <c r="A138" s="353">
        <v>56</v>
      </c>
      <c r="B138" s="354" t="s">
        <v>145</v>
      </c>
      <c r="C138" s="85">
        <v>5703.7689608599785</v>
      </c>
      <c r="D138" s="85">
        <v>3063.0637276736497</v>
      </c>
      <c r="E138" s="85">
        <v>824.37661356119077</v>
      </c>
      <c r="F138" s="85">
        <v>497.00821554575526</v>
      </c>
      <c r="G138" s="85">
        <v>772.55169294377072</v>
      </c>
      <c r="H138" s="85">
        <v>405.13561190738699</v>
      </c>
      <c r="I138" s="85">
        <v>2602.6919454244767</v>
      </c>
      <c r="J138" s="85">
        <v>3407.0166152149945</v>
      </c>
      <c r="K138" s="85">
        <v>846.92851819184125</v>
      </c>
      <c r="L138" s="105" t="s">
        <v>855</v>
      </c>
      <c r="M138" s="93"/>
    </row>
    <row r="139" spans="1:13" s="74" customFormat="1" ht="21" customHeight="1" thickBot="1" x14ac:dyDescent="0.3">
      <c r="A139" s="269"/>
      <c r="B139" s="239"/>
      <c r="C139" s="61">
        <f>(1/907)*126782.94*1.2</f>
        <v>167.73928114663727</v>
      </c>
      <c r="D139" s="61">
        <f>(1/907)*107765.04*1.2</f>
        <v>142.57778169790518</v>
      </c>
      <c r="E139" s="61">
        <f>(1/907)*84522.3*1.2</f>
        <v>111.82663726571113</v>
      </c>
      <c r="F139" s="61">
        <f>(1/907)*63390.96*1.2</f>
        <v>83.868965821389196</v>
      </c>
      <c r="G139" s="63">
        <f>(1/907)*63390.96*1.2</f>
        <v>83.868965821389196</v>
      </c>
      <c r="H139" s="63">
        <f>(1/907)*63390.96*1.2</f>
        <v>83.868965821389196</v>
      </c>
      <c r="I139" s="63">
        <f>(1/907)*83465.58*1.2</f>
        <v>110.42855126791621</v>
      </c>
      <c r="J139" s="63">
        <f>(1/907)*103539.18*1.2</f>
        <v>136.98678721058434</v>
      </c>
      <c r="K139" s="61">
        <f>(1/907)*44374.08*1.2</f>
        <v>58.708815876515985</v>
      </c>
      <c r="L139" s="64" t="s">
        <v>855</v>
      </c>
      <c r="M139" s="93"/>
    </row>
    <row r="140" spans="1:13" s="74" customFormat="1" ht="21" customHeight="1" x14ac:dyDescent="0.25">
      <c r="A140" s="278">
        <v>57</v>
      </c>
      <c r="B140" s="267" t="s">
        <v>146</v>
      </c>
      <c r="C140" s="137">
        <v>5756.4464730891086</v>
      </c>
      <c r="D140" s="98">
        <v>6361.9040181052687</v>
      </c>
      <c r="E140" s="98">
        <v>831.99019127177041</v>
      </c>
      <c r="F140" s="98">
        <v>501.59837047127013</v>
      </c>
      <c r="G140" s="98">
        <v>1300.8053110047845</v>
      </c>
      <c r="H140" s="98">
        <v>408.87726177322833</v>
      </c>
      <c r="I140" s="98">
        <v>2626.7292695003898</v>
      </c>
      <c r="J140" s="98">
        <v>3438.4823355095255</v>
      </c>
      <c r="K140" s="98">
        <v>854.75038381977799</v>
      </c>
      <c r="L140" s="99" t="s">
        <v>855</v>
      </c>
      <c r="M140" s="93"/>
    </row>
    <row r="141" spans="1:13" s="74" customFormat="1" ht="21" customHeight="1" thickBot="1" x14ac:dyDescent="0.3">
      <c r="A141" s="278"/>
      <c r="B141" s="267"/>
      <c r="C141" s="138">
        <f>(1/898.7)*126647.28*1.2</f>
        <v>169.10730610882385</v>
      </c>
      <c r="D141" s="94">
        <f>(1/898.7)*44326.14*1.2</f>
        <v>59.187012351173912</v>
      </c>
      <c r="E141" s="94">
        <f>(1/898.7)*84431.52*1.2</f>
        <v>112.73820407254924</v>
      </c>
      <c r="F141" s="94">
        <f>(1/898.7)*63323.64*1.2</f>
        <v>84.553653054411924</v>
      </c>
      <c r="G141" s="95">
        <f>(1/898.7)*63323.64*1.2</f>
        <v>84.553653054411924</v>
      </c>
      <c r="H141" s="95">
        <f>(1/898.7)*63323.64*1.2</f>
        <v>84.553653054411924</v>
      </c>
      <c r="I141" s="95">
        <f>(1/898.7)*83375.82*1.2</f>
        <v>111.32856793145655</v>
      </c>
      <c r="J141" s="95">
        <f>(1/898.7)*103428*1.2</f>
        <v>138.10348280850116</v>
      </c>
      <c r="K141" s="94">
        <f>(1/898.7)*44326.14*1.2</f>
        <v>59.187012351173912</v>
      </c>
      <c r="L141" s="96" t="s">
        <v>855</v>
      </c>
      <c r="M141" s="93"/>
    </row>
    <row r="142" spans="1:13" s="74" customFormat="1" ht="20.100000000000001" customHeight="1" x14ac:dyDescent="0.25">
      <c r="A142" s="268">
        <v>58</v>
      </c>
      <c r="B142" s="236" t="s">
        <v>147</v>
      </c>
      <c r="C142" s="139">
        <v>6191.2830000000004</v>
      </c>
      <c r="D142" s="101">
        <v>10846.360797938787</v>
      </c>
      <c r="E142" s="101">
        <v>942.93150000000003</v>
      </c>
      <c r="F142" s="101">
        <v>656.62800000000004</v>
      </c>
      <c r="G142" s="140">
        <v>1009.617</v>
      </c>
      <c r="H142" s="140">
        <v>763.23450000000003</v>
      </c>
      <c r="I142" s="140">
        <v>763.23450000000003</v>
      </c>
      <c r="J142" s="140">
        <v>3052.1820000000002</v>
      </c>
      <c r="K142" s="101">
        <v>675.01350000000002</v>
      </c>
      <c r="L142" s="92" t="s">
        <v>855</v>
      </c>
      <c r="M142" s="93"/>
    </row>
    <row r="143" spans="1:13" s="74" customFormat="1" ht="20.100000000000001" customHeight="1" thickBot="1" x14ac:dyDescent="0.3">
      <c r="A143" s="269"/>
      <c r="B143" s="237"/>
      <c r="C143" s="138">
        <f>(1/891)*180496.14*1.2</f>
        <v>243.09244444444445</v>
      </c>
      <c r="D143" s="94">
        <f>(1/891)*153422.28*1.2</f>
        <v>206.62933333333334</v>
      </c>
      <c r="E143" s="94">
        <f>(1/891)*120331.44*1.2</f>
        <v>162.06254545454547</v>
      </c>
      <c r="F143" s="94">
        <f>(1/891)*90248.58*1.2</f>
        <v>121.5469090909091</v>
      </c>
      <c r="G143" s="94">
        <f>(1/891)*90248.58*1.2</f>
        <v>121.5469090909091</v>
      </c>
      <c r="H143" s="94">
        <f>(1/891)*90248.58*1.2</f>
        <v>121.5469090909091</v>
      </c>
      <c r="I143" s="95">
        <f>(1/891)*116497*1.2</f>
        <v>156.89831649831652</v>
      </c>
      <c r="J143" s="95">
        <f>(1/891)*147405.3*1.2</f>
        <v>198.52565656565653</v>
      </c>
      <c r="K143" s="94">
        <f>(1/891)*63173.7*1.2</f>
        <v>85.082424242424253</v>
      </c>
      <c r="L143" s="110" t="s">
        <v>855</v>
      </c>
      <c r="M143" s="111"/>
    </row>
    <row r="144" spans="1:13" s="74" customFormat="1" ht="20.100000000000001" customHeight="1" thickBot="1" x14ac:dyDescent="0.3">
      <c r="A144" s="240" t="s">
        <v>872</v>
      </c>
      <c r="B144" s="241"/>
      <c r="C144" s="241"/>
      <c r="D144" s="241"/>
      <c r="E144" s="241"/>
      <c r="F144" s="241"/>
      <c r="G144" s="241"/>
      <c r="H144" s="241"/>
      <c r="I144" s="241"/>
      <c r="J144" s="241"/>
      <c r="K144" s="241"/>
      <c r="L144" s="242"/>
      <c r="M144" s="87"/>
    </row>
    <row r="145" spans="1:15" s="74" customFormat="1" ht="20.100000000000001" customHeight="1" thickBot="1" x14ac:dyDescent="0.3">
      <c r="A145" s="243" t="s">
        <v>860</v>
      </c>
      <c r="B145" s="246" t="s">
        <v>861</v>
      </c>
      <c r="C145" s="249" t="s">
        <v>862</v>
      </c>
      <c r="D145" s="250"/>
      <c r="E145" s="250"/>
      <c r="F145" s="250"/>
      <c r="G145" s="250"/>
      <c r="H145" s="250"/>
      <c r="I145" s="250"/>
      <c r="J145" s="250"/>
      <c r="K145" s="250"/>
      <c r="L145" s="251"/>
      <c r="M145" s="42"/>
    </row>
    <row r="146" spans="1:15" s="74" customFormat="1" ht="49.5" customHeight="1" thickBot="1" x14ac:dyDescent="0.3">
      <c r="A146" s="244"/>
      <c r="B146" s="247"/>
      <c r="C146" s="44" t="s">
        <v>863</v>
      </c>
      <c r="D146" s="45" t="s">
        <v>893</v>
      </c>
      <c r="E146" s="46" t="s">
        <v>897</v>
      </c>
      <c r="F146" s="46" t="s">
        <v>898</v>
      </c>
      <c r="G146" s="46" t="s">
        <v>899</v>
      </c>
      <c r="H146" s="46" t="s">
        <v>896</v>
      </c>
      <c r="I146" s="46" t="s">
        <v>894</v>
      </c>
      <c r="J146" s="89" t="s">
        <v>864</v>
      </c>
      <c r="K146" s="44" t="s">
        <v>865</v>
      </c>
      <c r="L146" s="88" t="s">
        <v>866</v>
      </c>
      <c r="M146" s="47"/>
    </row>
    <row r="147" spans="1:15" s="74" customFormat="1" ht="24.95" customHeight="1" thickBot="1" x14ac:dyDescent="0.3">
      <c r="A147" s="245"/>
      <c r="B147" s="248"/>
      <c r="C147" s="48" t="s">
        <v>900</v>
      </c>
      <c r="D147" s="48" t="s">
        <v>867</v>
      </c>
      <c r="E147" s="48" t="s">
        <v>867</v>
      </c>
      <c r="F147" s="48" t="s">
        <v>867</v>
      </c>
      <c r="G147" s="48" t="s">
        <v>867</v>
      </c>
      <c r="H147" s="48" t="s">
        <v>867</v>
      </c>
      <c r="I147" s="48" t="s">
        <v>867</v>
      </c>
      <c r="J147" s="48" t="s">
        <v>867</v>
      </c>
      <c r="K147" s="48" t="s">
        <v>867</v>
      </c>
      <c r="L147" s="48" t="s">
        <v>867</v>
      </c>
      <c r="M147" s="50"/>
    </row>
    <row r="148" spans="1:15" s="74" customFormat="1" ht="20.100000000000001" customHeight="1" thickBot="1" x14ac:dyDescent="0.3">
      <c r="A148" s="46">
        <v>1</v>
      </c>
      <c r="B148" s="90">
        <v>2</v>
      </c>
      <c r="C148" s="46">
        <v>3</v>
      </c>
      <c r="D148" s="90">
        <v>4</v>
      </c>
      <c r="E148" s="46">
        <v>5</v>
      </c>
      <c r="F148" s="90">
        <v>6</v>
      </c>
      <c r="G148" s="46">
        <v>7</v>
      </c>
      <c r="H148" s="90">
        <v>8</v>
      </c>
      <c r="I148" s="46">
        <v>9</v>
      </c>
      <c r="J148" s="90">
        <v>10</v>
      </c>
      <c r="K148" s="46">
        <v>11</v>
      </c>
      <c r="L148" s="90">
        <v>12</v>
      </c>
      <c r="M148" s="56"/>
    </row>
    <row r="149" spans="1:15" s="74" customFormat="1" ht="20.100000000000001" customHeight="1" x14ac:dyDescent="0.25">
      <c r="A149" s="234">
        <v>59</v>
      </c>
      <c r="B149" s="236" t="s">
        <v>148</v>
      </c>
      <c r="C149" s="91">
        <v>5094.0334124203164</v>
      </c>
      <c r="D149" s="91">
        <v>5718.0078910286311</v>
      </c>
      <c r="E149" s="91">
        <v>837.58487706664584</v>
      </c>
      <c r="F149" s="91">
        <v>478.20221883379992</v>
      </c>
      <c r="G149" s="91">
        <v>1171.8175000000001</v>
      </c>
      <c r="H149" s="91">
        <v>489.59609534043744</v>
      </c>
      <c r="I149" s="91">
        <v>2780.0175988576452</v>
      </c>
      <c r="J149" s="91">
        <v>2596.5053599981002</v>
      </c>
      <c r="K149" s="91" t="s">
        <v>855</v>
      </c>
      <c r="L149" s="104" t="s">
        <v>855</v>
      </c>
      <c r="M149" s="141"/>
      <c r="O149" s="97"/>
    </row>
    <row r="150" spans="1:15" s="74" customFormat="1" ht="20.100000000000001" customHeight="1" thickBot="1" x14ac:dyDescent="0.3">
      <c r="A150" s="235"/>
      <c r="B150" s="237"/>
      <c r="C150" s="61">
        <f>(1/682.8)*85787.1*1.2</f>
        <v>150.76818980667841</v>
      </c>
      <c r="D150" s="61">
        <f>(1/682.8)*72918.78*1.2</f>
        <v>128.15251318101934</v>
      </c>
      <c r="E150" s="61">
        <f>(1/682.8)*57191.4*1.2</f>
        <v>100.51212653778559</v>
      </c>
      <c r="F150" s="63">
        <f>(1/682.8)*42893.04*1.2</f>
        <v>75.383198594024606</v>
      </c>
      <c r="G150" s="63">
        <f>(1/682.8)*42893.04*1.2</f>
        <v>75.383198594024606</v>
      </c>
      <c r="H150" s="63">
        <f>(1/682.8)*42893.04*1.2</f>
        <v>75.383198594024606</v>
      </c>
      <c r="I150" s="63">
        <f>(1/682.8)*56476.38*1.2</f>
        <v>99.255500878734622</v>
      </c>
      <c r="J150" s="63">
        <f>(1/682.8)*70059.72*1.2</f>
        <v>123.12780316344464</v>
      </c>
      <c r="K150" s="122" t="s">
        <v>855</v>
      </c>
      <c r="L150" s="142" t="s">
        <v>855</v>
      </c>
      <c r="M150" s="141"/>
      <c r="O150" s="97"/>
    </row>
    <row r="151" spans="1:15" s="74" customFormat="1" ht="20.100000000000001" customHeight="1" x14ac:dyDescent="0.25">
      <c r="A151" s="234">
        <v>60</v>
      </c>
      <c r="B151" s="236" t="s">
        <v>149</v>
      </c>
      <c r="C151" s="98">
        <v>3783.3022813050911</v>
      </c>
      <c r="D151" s="98">
        <v>6634.9315277500737</v>
      </c>
      <c r="E151" s="98">
        <v>626.84889897049106</v>
      </c>
      <c r="F151" s="98">
        <v>358.99441450294808</v>
      </c>
      <c r="G151" s="98">
        <v>822.78230894701881</v>
      </c>
      <c r="H151" s="98">
        <v>275.3834197910183</v>
      </c>
      <c r="I151" s="98">
        <v>1862.6868504198637</v>
      </c>
      <c r="J151" s="98">
        <v>2545.9664351679717</v>
      </c>
      <c r="K151" s="98">
        <v>548.42213655793341</v>
      </c>
      <c r="L151" s="143" t="s">
        <v>855</v>
      </c>
      <c r="M151" s="141"/>
    </row>
    <row r="152" spans="1:15" s="74" customFormat="1" ht="20.100000000000001" customHeight="1" thickBot="1" x14ac:dyDescent="0.3">
      <c r="A152" s="235"/>
      <c r="B152" s="237"/>
      <c r="C152" s="117">
        <f>(1/1655.3)*138899.52*1.2</f>
        <v>100.69439014075998</v>
      </c>
      <c r="D152" s="115">
        <f>(1/1655.3)*48614.22*1.2</f>
        <v>35.242592883465235</v>
      </c>
      <c r="E152" s="61">
        <f>(1/1655.3)*92599.68*1.2</f>
        <v>67.129593427173319</v>
      </c>
      <c r="F152" s="63">
        <f>(1/1655.3)*69449.76*1.2</f>
        <v>50.347195070379989</v>
      </c>
      <c r="G152" s="107">
        <f>(1/1655.3)*69449.76*1.2</f>
        <v>50.347195070379989</v>
      </c>
      <c r="H152" s="118">
        <f>(1/1655.3)*69449.76*1.2</f>
        <v>50.347195070379989</v>
      </c>
      <c r="I152" s="63">
        <f>(1/1655.3)*91441.98*1.2</f>
        <v>66.290325620733398</v>
      </c>
      <c r="J152" s="63">
        <f>(1/1655.3)*113434.2*1.2</f>
        <v>82.233456171086814</v>
      </c>
      <c r="K152" s="61">
        <f>(1/1655.3)*48614.22*1.2</f>
        <v>35.242592883465235</v>
      </c>
      <c r="L152" s="142" t="s">
        <v>855</v>
      </c>
      <c r="M152" s="141"/>
    </row>
    <row r="153" spans="1:15" s="74" customFormat="1" ht="20.100000000000001" customHeight="1" x14ac:dyDescent="0.25">
      <c r="A153" s="234">
        <v>61</v>
      </c>
      <c r="B153" s="236" t="s">
        <v>150</v>
      </c>
      <c r="C153" s="91">
        <v>3715.5669900915923</v>
      </c>
      <c r="D153" s="91">
        <v>2212.4371641521129</v>
      </c>
      <c r="E153" s="91">
        <v>498.72363258231877</v>
      </c>
      <c r="F153" s="91">
        <v>347.28401488680868</v>
      </c>
      <c r="G153" s="91">
        <v>811.78885790566596</v>
      </c>
      <c r="H153" s="91">
        <v>403.97572544450321</v>
      </c>
      <c r="I153" s="91">
        <v>1289.4315716404628</v>
      </c>
      <c r="J153" s="91">
        <v>1657.0387342509819</v>
      </c>
      <c r="K153" s="98">
        <v>357.35087444989682</v>
      </c>
      <c r="L153" s="143" t="s">
        <v>855</v>
      </c>
      <c r="M153" s="141"/>
    </row>
    <row r="154" spans="1:15" s="74" customFormat="1" ht="20.100000000000001" customHeight="1" thickBot="1" x14ac:dyDescent="0.3">
      <c r="A154" s="235"/>
      <c r="B154" s="237"/>
      <c r="C154" s="61">
        <f>(1/1685.5)*193360.38*1.2</f>
        <v>137.66387184811629</v>
      </c>
      <c r="D154" s="61">
        <f>(1/1685.5)*67675.98*1.2</f>
        <v>48.182246217739539</v>
      </c>
      <c r="E154" s="61">
        <f>(1/1685.5)*128907.6*1.2</f>
        <v>91.776398694749346</v>
      </c>
      <c r="F154" s="63">
        <f>(1/1685.5)*96680.7*1.2</f>
        <v>68.832299021061999</v>
      </c>
      <c r="G154" s="63">
        <f>(1/1685.5)*96680.7*1.2</f>
        <v>68.832299021061999</v>
      </c>
      <c r="H154" s="63">
        <f>(1/1685.5)*96680.7*1.2</f>
        <v>68.832299021061999</v>
      </c>
      <c r="I154" s="63">
        <f>(1/1685.5)*127296*1.2</f>
        <v>90.629012162563043</v>
      </c>
      <c r="J154" s="63">
        <f>(1/1685.5)*157911.3*1.2</f>
        <v>112.42572530406407</v>
      </c>
      <c r="K154" s="61">
        <f>(1/1685.5)*67675.98*1.2</f>
        <v>48.182246217739539</v>
      </c>
      <c r="L154" s="142" t="s">
        <v>855</v>
      </c>
      <c r="M154" s="141"/>
    </row>
    <row r="155" spans="1:15" s="74" customFormat="1" ht="20.100000000000001" customHeight="1" x14ac:dyDescent="0.25">
      <c r="A155" s="234">
        <v>62</v>
      </c>
      <c r="B155" s="236" t="s">
        <v>151</v>
      </c>
      <c r="C155" s="98">
        <v>5037.3769127603691</v>
      </c>
      <c r="D155" s="98">
        <v>3551.3437291335481</v>
      </c>
      <c r="E155" s="98">
        <v>817.37266324538234</v>
      </c>
      <c r="F155" s="98">
        <v>467.72516018130005</v>
      </c>
      <c r="G155" s="98">
        <v>2064.2421382978723</v>
      </c>
      <c r="H155" s="98">
        <v>343.40139236365411</v>
      </c>
      <c r="I155" s="98">
        <v>3752.0671795212766</v>
      </c>
      <c r="J155" s="98">
        <v>3465.4533617791553</v>
      </c>
      <c r="K155" s="98">
        <v>733.56078607996187</v>
      </c>
      <c r="L155" s="143" t="s">
        <v>855</v>
      </c>
      <c r="M155" s="141"/>
    </row>
    <row r="156" spans="1:15" s="74" customFormat="1" ht="20.100000000000001" customHeight="1" thickBot="1" x14ac:dyDescent="0.3">
      <c r="A156" s="235"/>
      <c r="B156" s="237"/>
      <c r="C156" s="115">
        <f>(1/376)*80819.7*1.2</f>
        <v>257.93521276595743</v>
      </c>
      <c r="D156" s="61">
        <f>(1/376)*28286.64*1.2</f>
        <v>90.276510638297864</v>
      </c>
      <c r="E156" s="61">
        <f>(1/376)*53879.46*1.2</f>
        <v>171.95572340425531</v>
      </c>
      <c r="F156" s="63">
        <f>(1/376)*40409.34*1.2</f>
        <v>128.96597872340422</v>
      </c>
      <c r="G156" s="63">
        <f>(1/376)*40409.34*1.2</f>
        <v>128.96597872340422</v>
      </c>
      <c r="H156" s="63">
        <f>(1/376)*40409.34*1.2</f>
        <v>128.96597872340422</v>
      </c>
      <c r="I156" s="63">
        <f>(1/376)*53206.26*1.2</f>
        <v>169.80721276595744</v>
      </c>
      <c r="J156" s="63">
        <f>(1/376)*66002.16*1.2</f>
        <v>210.64519148936168</v>
      </c>
      <c r="K156" s="61">
        <f>(1/376)*28286.64*1.2</f>
        <v>90.276510638297864</v>
      </c>
      <c r="L156" s="142" t="s">
        <v>855</v>
      </c>
      <c r="M156" s="141"/>
    </row>
    <row r="157" spans="1:15" s="74" customFormat="1" ht="20.100000000000001" customHeight="1" x14ac:dyDescent="0.25">
      <c r="A157" s="234">
        <v>63</v>
      </c>
      <c r="B157" s="236" t="s">
        <v>152</v>
      </c>
      <c r="C157" s="91">
        <v>5437.6247568733215</v>
      </c>
      <c r="D157" s="91">
        <v>8835.2160371536902</v>
      </c>
      <c r="E157" s="91">
        <v>784.96337882978673</v>
      </c>
      <c r="F157" s="91">
        <v>413.6833956258875</v>
      </c>
      <c r="G157" s="91" t="s">
        <v>855</v>
      </c>
      <c r="H157" s="91">
        <v>569.26770188438604</v>
      </c>
      <c r="I157" s="91">
        <v>3739.6002922826538</v>
      </c>
      <c r="J157" s="91">
        <v>3059.808012941704</v>
      </c>
      <c r="K157" s="133" t="s">
        <v>855</v>
      </c>
      <c r="L157" s="144" t="s">
        <v>855</v>
      </c>
      <c r="M157" s="141"/>
    </row>
    <row r="158" spans="1:15" s="74" customFormat="1" ht="20.100000000000001" customHeight="1" thickBot="1" x14ac:dyDescent="0.3">
      <c r="A158" s="235"/>
      <c r="B158" s="237"/>
      <c r="C158" s="115">
        <f>(1/737.3)*86669.4*1.2</f>
        <v>141.0596500745965</v>
      </c>
      <c r="D158" s="61">
        <f>(1/737.3)*73669.5*1.2</f>
        <v>119.90153261901534</v>
      </c>
      <c r="E158" s="61">
        <f>(1/737.3)*57779.94*1.2</f>
        <v>94.040320086803206</v>
      </c>
      <c r="F158" s="63">
        <f>(1/737.3)*43334.7*1.2</f>
        <v>70.529825037298252</v>
      </c>
      <c r="G158" s="63" t="s">
        <v>855</v>
      </c>
      <c r="H158" s="63">
        <f>(1/737.3)*43334.7*1.2</f>
        <v>70.529825037298252</v>
      </c>
      <c r="I158" s="63">
        <f>(1/737.3)*57057.78*1.2</f>
        <v>92.864961345449615</v>
      </c>
      <c r="J158" s="63">
        <f>(1/737.3)*70779.84*1.2</f>
        <v>115.19843754238437</v>
      </c>
      <c r="K158" s="61" t="s">
        <v>855</v>
      </c>
      <c r="L158" s="142" t="s">
        <v>855</v>
      </c>
      <c r="M158" s="141"/>
    </row>
    <row r="159" spans="1:15" s="74" customFormat="1" ht="20.100000000000001" customHeight="1" thickBot="1" x14ac:dyDescent="0.3">
      <c r="A159" s="270" t="s">
        <v>873</v>
      </c>
      <c r="B159" s="271"/>
      <c r="C159" s="271"/>
      <c r="D159" s="271"/>
      <c r="E159" s="271"/>
      <c r="F159" s="271"/>
      <c r="G159" s="271"/>
      <c r="H159" s="271"/>
      <c r="I159" s="271"/>
      <c r="J159" s="271"/>
      <c r="K159" s="271"/>
      <c r="L159" s="272"/>
      <c r="M159" s="47"/>
    </row>
    <row r="160" spans="1:15" s="74" customFormat="1" ht="20.100000000000001" customHeight="1" thickBot="1" x14ac:dyDescent="0.3">
      <c r="A160" s="275" t="s">
        <v>874</v>
      </c>
      <c r="B160" s="276"/>
      <c r="C160" s="276"/>
      <c r="D160" s="276"/>
      <c r="E160" s="276"/>
      <c r="F160" s="276"/>
      <c r="G160" s="276"/>
      <c r="H160" s="276"/>
      <c r="I160" s="276"/>
      <c r="J160" s="276"/>
      <c r="K160" s="276"/>
      <c r="L160" s="277"/>
      <c r="M160" s="87"/>
    </row>
    <row r="161" spans="1:13" s="74" customFormat="1" ht="20.100000000000001" customHeight="1" thickBot="1" x14ac:dyDescent="0.3">
      <c r="A161" s="243" t="s">
        <v>860</v>
      </c>
      <c r="B161" s="246" t="s">
        <v>861</v>
      </c>
      <c r="C161" s="249" t="s">
        <v>862</v>
      </c>
      <c r="D161" s="250"/>
      <c r="E161" s="250"/>
      <c r="F161" s="250"/>
      <c r="G161" s="250"/>
      <c r="H161" s="250"/>
      <c r="I161" s="250"/>
      <c r="J161" s="250"/>
      <c r="K161" s="250"/>
      <c r="L161" s="251"/>
      <c r="M161" s="42"/>
    </row>
    <row r="162" spans="1:13" s="74" customFormat="1" ht="40.5" customHeight="1" thickBot="1" x14ac:dyDescent="0.3">
      <c r="A162" s="244"/>
      <c r="B162" s="247"/>
      <c r="C162" s="44" t="s">
        <v>863</v>
      </c>
      <c r="D162" s="45" t="s">
        <v>893</v>
      </c>
      <c r="E162" s="46" t="s">
        <v>897</v>
      </c>
      <c r="F162" s="46" t="s">
        <v>898</v>
      </c>
      <c r="G162" s="46" t="s">
        <v>899</v>
      </c>
      <c r="H162" s="46" t="s">
        <v>896</v>
      </c>
      <c r="I162" s="46" t="s">
        <v>894</v>
      </c>
      <c r="J162" s="89" t="s">
        <v>864</v>
      </c>
      <c r="K162" s="44" t="s">
        <v>865</v>
      </c>
      <c r="L162" s="88" t="s">
        <v>866</v>
      </c>
      <c r="M162" s="47"/>
    </row>
    <row r="163" spans="1:13" s="74" customFormat="1" ht="24.95" customHeight="1" thickBot="1" x14ac:dyDescent="0.3">
      <c r="A163" s="245"/>
      <c r="B163" s="248"/>
      <c r="C163" s="48" t="s">
        <v>900</v>
      </c>
      <c r="D163" s="48" t="s">
        <v>867</v>
      </c>
      <c r="E163" s="48" t="s">
        <v>867</v>
      </c>
      <c r="F163" s="48" t="s">
        <v>867</v>
      </c>
      <c r="G163" s="48" t="s">
        <v>867</v>
      </c>
      <c r="H163" s="48" t="s">
        <v>867</v>
      </c>
      <c r="I163" s="48" t="s">
        <v>867</v>
      </c>
      <c r="J163" s="48" t="s">
        <v>867</v>
      </c>
      <c r="K163" s="48" t="s">
        <v>867</v>
      </c>
      <c r="L163" s="48" t="s">
        <v>867</v>
      </c>
      <c r="M163" s="50"/>
    </row>
    <row r="164" spans="1:13" s="74" customFormat="1" ht="20.100000000000001" customHeight="1" thickBot="1" x14ac:dyDescent="0.3">
      <c r="A164" s="46">
        <v>1</v>
      </c>
      <c r="B164" s="90">
        <v>2</v>
      </c>
      <c r="C164" s="46">
        <v>3</v>
      </c>
      <c r="D164" s="90">
        <v>4</v>
      </c>
      <c r="E164" s="46">
        <v>5</v>
      </c>
      <c r="F164" s="90">
        <v>6</v>
      </c>
      <c r="G164" s="46">
        <v>7</v>
      </c>
      <c r="H164" s="90">
        <v>8</v>
      </c>
      <c r="I164" s="46">
        <v>9</v>
      </c>
      <c r="J164" s="90">
        <v>10</v>
      </c>
      <c r="K164" s="46">
        <v>11</v>
      </c>
      <c r="L164" s="90">
        <v>12</v>
      </c>
      <c r="M164" s="56"/>
    </row>
    <row r="165" spans="1:13" s="74" customFormat="1" ht="20.100000000000001" customHeight="1" x14ac:dyDescent="0.25">
      <c r="A165" s="260">
        <v>64</v>
      </c>
      <c r="B165" s="273" t="s">
        <v>153</v>
      </c>
      <c r="C165" s="145">
        <v>5177.581618919955</v>
      </c>
      <c r="D165" s="98">
        <v>3592.2675897898707</v>
      </c>
      <c r="E165" s="98">
        <v>838.24976011018657</v>
      </c>
      <c r="F165" s="98">
        <v>479.72737822920817</v>
      </c>
      <c r="G165" s="98">
        <v>2115.0999768770403</v>
      </c>
      <c r="H165" s="98">
        <v>361.90335389264567</v>
      </c>
      <c r="I165" s="98">
        <v>3846.4620865070724</v>
      </c>
      <c r="J165" s="98">
        <v>3596.3687811884452</v>
      </c>
      <c r="K165" s="98">
        <v>773.34918551956616</v>
      </c>
      <c r="L165" s="99" t="s">
        <v>855</v>
      </c>
      <c r="M165" s="93"/>
    </row>
    <row r="166" spans="1:13" s="74" customFormat="1" ht="20.100000000000001" customHeight="1" thickBot="1" x14ac:dyDescent="0.3">
      <c r="A166" s="261"/>
      <c r="B166" s="274"/>
      <c r="C166" s="61">
        <f>(1/367.6)*80683.02*1.2</f>
        <v>263.38309031556037</v>
      </c>
      <c r="D166" s="61">
        <f>(1/367.6)*28238.7*1.2</f>
        <v>92.182916213275277</v>
      </c>
      <c r="E166" s="61">
        <f>(1/367.6)*53788.68*1.2</f>
        <v>175.58872687704024</v>
      </c>
      <c r="F166" s="63">
        <f>(1/367.6)*40342.02*1.2</f>
        <v>131.69321001088136</v>
      </c>
      <c r="G166" s="63">
        <f>(1/367.6)*40342.02*1.2</f>
        <v>131.69321001088136</v>
      </c>
      <c r="H166" s="63">
        <f>(1/367.6)*40342.02*1.2</f>
        <v>131.69321001088136</v>
      </c>
      <c r="I166" s="63">
        <f>(1/367.6)*53116.5*1.2</f>
        <v>173.39445048966266</v>
      </c>
      <c r="J166" s="63">
        <f>(1/367.6)*65890.98*1.2</f>
        <v>215.0956909684439</v>
      </c>
      <c r="K166" s="61">
        <f>(1/367.6)*28238.7*1.2</f>
        <v>92.182916213275277</v>
      </c>
      <c r="L166" s="96" t="s">
        <v>855</v>
      </c>
      <c r="M166" s="93"/>
    </row>
    <row r="167" spans="1:13" s="74" customFormat="1" ht="20.100000000000001" customHeight="1" x14ac:dyDescent="0.25">
      <c r="A167" s="260">
        <v>65</v>
      </c>
      <c r="B167" s="238" t="s">
        <v>154</v>
      </c>
      <c r="C167" s="112">
        <v>3880.628958767672</v>
      </c>
      <c r="D167" s="112">
        <v>6829.0171313710989</v>
      </c>
      <c r="E167" s="112">
        <v>642.68090261639134</v>
      </c>
      <c r="F167" s="112">
        <v>368.1664678769377</v>
      </c>
      <c r="G167" s="112">
        <v>842.96455984937336</v>
      </c>
      <c r="H167" s="112">
        <v>282.90596611587358</v>
      </c>
      <c r="I167" s="112">
        <v>1906.8436165812705</v>
      </c>
      <c r="J167" s="112">
        <v>2531.3820831843918</v>
      </c>
      <c r="K167" s="112">
        <v>582.45333720632493</v>
      </c>
      <c r="L167" s="113" t="s">
        <v>855</v>
      </c>
      <c r="M167" s="93"/>
    </row>
    <row r="168" spans="1:13" s="74" customFormat="1" ht="20.100000000000001" customHeight="1" thickBot="1" x14ac:dyDescent="0.3">
      <c r="A168" s="261"/>
      <c r="B168" s="239"/>
      <c r="C168" s="61">
        <f>(1/1619.9)*138326.28*1.2</f>
        <v>102.4702364343478</v>
      </c>
      <c r="D168" s="61">
        <f>(1/1619.9)*117577.44*1.2</f>
        <v>87.099776529415408</v>
      </c>
      <c r="E168" s="61">
        <f>(1/1619.9)*92217.18*1.2</f>
        <v>68.313239088832646</v>
      </c>
      <c r="F168" s="61">
        <f>(1/1619.9)*69163.14*1.2</f>
        <v>51.235118217173898</v>
      </c>
      <c r="G168" s="63">
        <f>(1/1619.9)*69163.14*1.2</f>
        <v>51.235118217173898</v>
      </c>
      <c r="H168" s="63">
        <f>(1/1619.9)*69163.14*1.2</f>
        <v>51.235118217173898</v>
      </c>
      <c r="I168" s="63">
        <f>(1/1619.9)*91064.58*1.2</f>
        <v>67.459408605469477</v>
      </c>
      <c r="J168" s="63">
        <f>(1/1619.9)*112966.02*1.2</f>
        <v>83.683698993765049</v>
      </c>
      <c r="K168" s="61">
        <f>(1/1619.9)*48414.3*1.2</f>
        <v>35.864658312241495</v>
      </c>
      <c r="L168" s="64" t="s">
        <v>855</v>
      </c>
      <c r="M168" s="93"/>
    </row>
    <row r="169" spans="1:13" s="74" customFormat="1" ht="20.100000000000001" customHeight="1" x14ac:dyDescent="0.25">
      <c r="A169" s="260">
        <v>66</v>
      </c>
      <c r="B169" s="236" t="s">
        <v>155</v>
      </c>
      <c r="C169" s="98">
        <v>3938.5438316744876</v>
      </c>
      <c r="D169" s="98">
        <v>6975.982525277007</v>
      </c>
      <c r="E169" s="98">
        <v>646.71312843104261</v>
      </c>
      <c r="F169" s="98">
        <v>370.47637055152899</v>
      </c>
      <c r="G169" s="98">
        <v>848.25337635109952</v>
      </c>
      <c r="H169" s="98">
        <v>284.68093832221615</v>
      </c>
      <c r="I169" s="98">
        <v>1918.807289414834</v>
      </c>
      <c r="J169" s="98">
        <v>2617.7210927060923</v>
      </c>
      <c r="K169" s="98">
        <v>586.10769098057267</v>
      </c>
      <c r="L169" s="99" t="s">
        <v>855</v>
      </c>
      <c r="M169" s="93"/>
    </row>
    <row r="170" spans="1:13" s="74" customFormat="1" ht="20.100000000000001" customHeight="1" thickBot="1" x14ac:dyDescent="0.3">
      <c r="A170" s="261"/>
      <c r="B170" s="237"/>
      <c r="C170" s="94">
        <f>(1/1609.8)*138162.06*1.2</f>
        <v>102.99072679836003</v>
      </c>
      <c r="D170" s="94">
        <f>(1/1609.8)*48357.18*1.2</f>
        <v>36.047096533730894</v>
      </c>
      <c r="E170" s="94">
        <f>(1/1609.8)*92108.04*1.2</f>
        <v>68.660484532240019</v>
      </c>
      <c r="F170" s="94">
        <f>(1/1609.8)*69081.54*1.2</f>
        <v>51.495743570629891</v>
      </c>
      <c r="G170" s="95">
        <f>(1/1609.8)*69081.54*1.2</f>
        <v>51.495743570629891</v>
      </c>
      <c r="H170" s="95">
        <f>(1/1609.8)*69081.54*1.2</f>
        <v>51.495743570629891</v>
      </c>
      <c r="I170" s="95">
        <f>(1/1609.8)*90957.48*1.2</f>
        <v>67.802817741334323</v>
      </c>
      <c r="J170" s="95">
        <f>(1/1609.8)*112832.4*1.2</f>
        <v>84.109131569139009</v>
      </c>
      <c r="K170" s="94">
        <f>(1/1609.8)*48357.18*1.2</f>
        <v>36.047096533730894</v>
      </c>
      <c r="L170" s="96" t="s">
        <v>855</v>
      </c>
      <c r="M170" s="93"/>
    </row>
    <row r="171" spans="1:13" s="97" customFormat="1" ht="20.100000000000001" customHeight="1" x14ac:dyDescent="0.25">
      <c r="A171" s="260">
        <v>67</v>
      </c>
      <c r="B171" s="236" t="s">
        <v>156</v>
      </c>
      <c r="C171" s="91">
        <v>3355.5850789902524</v>
      </c>
      <c r="D171" s="91">
        <v>6553.2203329563172</v>
      </c>
      <c r="E171" s="91">
        <v>508.75728545081319</v>
      </c>
      <c r="F171" s="91">
        <v>355.07685650969688</v>
      </c>
      <c r="G171" s="91">
        <v>842.23235593220352</v>
      </c>
      <c r="H171" s="91">
        <v>415.13994944651</v>
      </c>
      <c r="I171" s="91">
        <v>1317.2854131355934</v>
      </c>
      <c r="J171" s="91">
        <v>1621.0687609391252</v>
      </c>
      <c r="K171" s="91">
        <v>367.64805327924535</v>
      </c>
      <c r="L171" s="92" t="s">
        <v>855</v>
      </c>
      <c r="M171" s="93"/>
    </row>
    <row r="172" spans="1:13" s="97" customFormat="1" ht="20.100000000000001" customHeight="1" thickBot="1" x14ac:dyDescent="0.3">
      <c r="A172" s="261"/>
      <c r="B172" s="237"/>
      <c r="C172" s="94">
        <f>(1/1652)*192818.76*1.2</f>
        <v>140.06205326876514</v>
      </c>
      <c r="D172" s="94">
        <f>(1/1652)*67486.26*1.2</f>
        <v>49.02149636803874</v>
      </c>
      <c r="E172" s="94">
        <f>(1/1652)*128545.5*1.2</f>
        <v>93.374455205811131</v>
      </c>
      <c r="F172" s="94">
        <f>(1/1652)*96409.38*1.2</f>
        <v>70.03102663438257</v>
      </c>
      <c r="G172" s="95">
        <f>(1/1652)*96409.38*1.2</f>
        <v>70.03102663438257</v>
      </c>
      <c r="H172" s="95">
        <f>(1/1652)*96409.38*1.2</f>
        <v>70.03102663438257</v>
      </c>
      <c r="I172" s="95">
        <f>(1/1652)*126939*1.2</f>
        <v>92.207506053268759</v>
      </c>
      <c r="J172" s="95">
        <f>(1/1652)*157468.62*1.2</f>
        <v>114.38398547215496</v>
      </c>
      <c r="K172" s="94">
        <f>(1/1652)*67486.26*1.2</f>
        <v>49.02149636803874</v>
      </c>
      <c r="L172" s="96" t="s">
        <v>855</v>
      </c>
      <c r="M172" s="93"/>
    </row>
    <row r="173" spans="1:13" s="97" customFormat="1" ht="20.100000000000001" customHeight="1" x14ac:dyDescent="0.25">
      <c r="A173" s="260">
        <v>68</v>
      </c>
      <c r="B173" s="236" t="s">
        <v>157</v>
      </c>
      <c r="C173" s="98">
        <v>5205.5551868953389</v>
      </c>
      <c r="D173" s="98">
        <v>5838.6031607142859</v>
      </c>
      <c r="E173" s="98">
        <v>840.91955804749341</v>
      </c>
      <c r="F173" s="98">
        <v>480.14953166226917</v>
      </c>
      <c r="G173" s="98">
        <v>1176.9439995602465</v>
      </c>
      <c r="H173" s="98">
        <v>502.98472295514506</v>
      </c>
      <c r="I173" s="98">
        <v>2786.872860598065</v>
      </c>
      <c r="J173" s="98">
        <v>2877.8338280562884</v>
      </c>
      <c r="K173" s="98" t="s">
        <v>855</v>
      </c>
      <c r="L173" s="99" t="s">
        <v>855</v>
      </c>
      <c r="M173" s="93"/>
    </row>
    <row r="174" spans="1:13" s="97" customFormat="1" ht="20.100000000000001" customHeight="1" thickBot="1" x14ac:dyDescent="0.3">
      <c r="A174" s="261"/>
      <c r="B174" s="237"/>
      <c r="C174" s="94">
        <f>(1/682.2)*84902.76*1.2</f>
        <v>149.34522427440632</v>
      </c>
      <c r="D174" s="94">
        <f>(1/682.2)*72167.04*1.2</f>
        <v>126.94290237467017</v>
      </c>
      <c r="E174" s="94">
        <f>(1/682.2)*56601.84*1.2</f>
        <v>99.563482849604199</v>
      </c>
      <c r="F174" s="94">
        <f>(1/682.2)*42451.38*1.2</f>
        <v>74.67261213720316</v>
      </c>
      <c r="G174" s="95">
        <f>(1/682.2)*42451.38*1.2</f>
        <v>74.67261213720316</v>
      </c>
      <c r="H174" s="95">
        <f>(1/682.2)*42451.38*1.2</f>
        <v>74.67261213720316</v>
      </c>
      <c r="I174" s="95">
        <f>(1/682.2)*55893.96*1.2</f>
        <v>98.318311345646435</v>
      </c>
      <c r="J174" s="95">
        <f>(1/682.2)*69337.56*1.2</f>
        <v>121.96580474934035</v>
      </c>
      <c r="K174" s="94" t="s">
        <v>855</v>
      </c>
      <c r="L174" s="96" t="s">
        <v>855</v>
      </c>
      <c r="M174" s="93"/>
    </row>
    <row r="175" spans="1:13" s="97" customFormat="1" ht="20.100000000000001" customHeight="1" x14ac:dyDescent="0.25">
      <c r="A175" s="266">
        <v>69</v>
      </c>
      <c r="B175" s="267" t="s">
        <v>158</v>
      </c>
      <c r="C175" s="98">
        <v>5194.5387639600876</v>
      </c>
      <c r="D175" s="98">
        <v>3592.2675897898707</v>
      </c>
      <c r="E175" s="98">
        <v>840.99511958653022</v>
      </c>
      <c r="F175" s="98">
        <v>481.29853776489352</v>
      </c>
      <c r="G175" s="98">
        <v>2122.027160207424</v>
      </c>
      <c r="H175" s="98">
        <v>363.08862688574391</v>
      </c>
      <c r="I175" s="98">
        <v>3859.0596697598257</v>
      </c>
      <c r="J175" s="98">
        <v>3608.147281563517</v>
      </c>
      <c r="K175" s="98">
        <v>775.88198852890991</v>
      </c>
      <c r="L175" s="99" t="s">
        <v>855</v>
      </c>
      <c r="M175" s="93"/>
    </row>
    <row r="176" spans="1:13" s="97" customFormat="1" ht="20.100000000000001" customHeight="1" thickBot="1" x14ac:dyDescent="0.3">
      <c r="A176" s="266"/>
      <c r="B176" s="267"/>
      <c r="C176" s="94">
        <f>(1/366.4)*80663.64*1.2</f>
        <v>264.18222707423581</v>
      </c>
      <c r="D176" s="94">
        <f>(1/366.4)*28232.58*1.2</f>
        <v>92.464781659388663</v>
      </c>
      <c r="E176" s="94">
        <f>(1/366.4)*53776.44*1.2</f>
        <v>176.12371179039303</v>
      </c>
      <c r="F176" s="94">
        <f>(1/366.4)*40331.82*1.2</f>
        <v>132.09111353711791</v>
      </c>
      <c r="G176" s="95">
        <f>(1/366.4)*40331.82*1.2</f>
        <v>132.09111353711791</v>
      </c>
      <c r="H176" s="95">
        <f>(1/366.4)*40331.82*1.2</f>
        <v>132.09111353711791</v>
      </c>
      <c r="I176" s="95">
        <f>(1/366.4)*53104.26*1.2</f>
        <v>173.92224890829695</v>
      </c>
      <c r="J176" s="95">
        <f>(1/366.4)*65875.68*1.2</f>
        <v>215.75004366812229</v>
      </c>
      <c r="K176" s="94">
        <f>(1/366.4)*28232.58*1.2</f>
        <v>92.464781659388663</v>
      </c>
      <c r="L176" s="96" t="s">
        <v>855</v>
      </c>
      <c r="M176" s="93"/>
    </row>
    <row r="177" spans="1:13" s="97" customFormat="1" ht="20.100000000000001" customHeight="1" x14ac:dyDescent="0.25">
      <c r="A177" s="260">
        <v>70</v>
      </c>
      <c r="B177" s="238" t="s">
        <v>159</v>
      </c>
      <c r="C177" s="101">
        <v>4638.7191542065584</v>
      </c>
      <c r="D177" s="101">
        <v>6627.7863736887693</v>
      </c>
      <c r="E177" s="101">
        <v>669.95987512839781</v>
      </c>
      <c r="F177" s="101">
        <v>406.37042027307729</v>
      </c>
      <c r="G177" s="101">
        <v>1045.9774574003031</v>
      </c>
      <c r="H177" s="101">
        <v>330.72257651098471</v>
      </c>
      <c r="I177" s="101">
        <v>2110.660464805067</v>
      </c>
      <c r="J177" s="101">
        <v>2827.0957817197691</v>
      </c>
      <c r="K177" s="101">
        <v>690.12249784276912</v>
      </c>
      <c r="L177" s="92" t="s">
        <v>855</v>
      </c>
      <c r="M177" s="93"/>
    </row>
    <row r="178" spans="1:13" s="97" customFormat="1" ht="20.100000000000001" customHeight="1" thickBot="1" x14ac:dyDescent="0.3">
      <c r="A178" s="261"/>
      <c r="B178" s="239"/>
      <c r="C178" s="94">
        <f>(1/1120.9)*130245.84*1.2</f>
        <v>139.43706664287623</v>
      </c>
      <c r="D178" s="94">
        <f>(1/1120.9)*110709.78*1.2</f>
        <v>118.52238023017216</v>
      </c>
      <c r="E178" s="94">
        <f>(1/1120.9)*86830.56*1.2</f>
        <v>92.958044428584159</v>
      </c>
      <c r="F178" s="94">
        <f>(1/1120.9)*65122.92*1.2</f>
        <v>69.718533321438116</v>
      </c>
      <c r="G178" s="95">
        <f>(1/1120.9)*65122.92*1.2</f>
        <v>69.718533321438116</v>
      </c>
      <c r="H178" s="95">
        <f>(1/1120.9)*65122.92*1.2</f>
        <v>69.718533321438116</v>
      </c>
      <c r="I178" s="95">
        <f>(1/1120.9)*85745.28*1.2</f>
        <v>91.796178071192784</v>
      </c>
      <c r="J178" s="95">
        <f>(1/1120.9)*106367.64*1.2</f>
        <v>113.87382282094744</v>
      </c>
      <c r="K178" s="94">
        <f>(1/1120.9)*45585.84*1.2</f>
        <v>48.802754929074844</v>
      </c>
      <c r="L178" s="96" t="s">
        <v>855</v>
      </c>
      <c r="M178" s="93"/>
    </row>
    <row r="179" spans="1:13" s="97" customFormat="1" ht="20.100000000000001" customHeight="1" x14ac:dyDescent="0.25">
      <c r="A179" s="260">
        <v>71</v>
      </c>
      <c r="B179" s="236" t="s">
        <v>160</v>
      </c>
      <c r="C179" s="98">
        <v>3818.9783521440727</v>
      </c>
      <c r="D179" s="98">
        <v>6975.982525277007</v>
      </c>
      <c r="E179" s="98">
        <v>627.08034824014703</v>
      </c>
      <c r="F179" s="98">
        <v>359.22952735444602</v>
      </c>
      <c r="G179" s="98">
        <v>822.50227999638594</v>
      </c>
      <c r="H179" s="98">
        <v>276.03865468684705</v>
      </c>
      <c r="I179" s="98">
        <v>1860.5565440910732</v>
      </c>
      <c r="J179" s="98">
        <v>2538.2528701591777</v>
      </c>
      <c r="K179" s="98">
        <v>565.28544080950485</v>
      </c>
      <c r="L179" s="99" t="s">
        <v>855</v>
      </c>
      <c r="M179" s="93"/>
    </row>
    <row r="180" spans="1:13" s="97" customFormat="1" ht="20.100000000000001" customHeight="1" thickBot="1" x14ac:dyDescent="0.3">
      <c r="A180" s="261"/>
      <c r="B180" s="237"/>
      <c r="C180" s="94">
        <f>(1/1660.2)*138978.06*1.2</f>
        <v>100.4539645825804</v>
      </c>
      <c r="D180" s="94">
        <f>(1/1660.2)*48642.78*1.2</f>
        <v>35.159219371160091</v>
      </c>
      <c r="E180" s="94">
        <f>(1/1660.2)*92652.72*1.2</f>
        <v>66.969801228767608</v>
      </c>
      <c r="F180" s="94">
        <f>(1/1660.2)*69489.54*1.2</f>
        <v>50.227350921575706</v>
      </c>
      <c r="G180" s="95">
        <f>(1/1660.2)*69489.54*1.2</f>
        <v>50.227350921575706</v>
      </c>
      <c r="H180" s="95">
        <f>(1/1660.2)*69489.54*1.2</f>
        <v>50.227350921575706</v>
      </c>
      <c r="I180" s="95">
        <f>(1/1660.2)*91494*1.2</f>
        <v>66.13227322009395</v>
      </c>
      <c r="J180" s="95">
        <f>(1/1660.2)*113499.48*1.2</f>
        <v>82.037932779183208</v>
      </c>
      <c r="K180" s="94">
        <f>(1/1660.2)*48642.78*1.2</f>
        <v>35.159219371160091</v>
      </c>
      <c r="L180" s="142" t="s">
        <v>855</v>
      </c>
      <c r="M180" s="93"/>
    </row>
    <row r="181" spans="1:13" s="97" customFormat="1" ht="20.100000000000001" customHeight="1" x14ac:dyDescent="0.25">
      <c r="A181" s="260">
        <v>72</v>
      </c>
      <c r="B181" s="236" t="s">
        <v>161</v>
      </c>
      <c r="C181" s="98">
        <v>4289.2498862581251</v>
      </c>
      <c r="D181" s="98">
        <v>7558.831301886793</v>
      </c>
      <c r="E181" s="98">
        <v>650.31494893221907</v>
      </c>
      <c r="F181" s="98">
        <v>453.87415854224696</v>
      </c>
      <c r="G181" s="98">
        <v>1076.5767966573815</v>
      </c>
      <c r="H181" s="98">
        <v>530.64933147632314</v>
      </c>
      <c r="I181" s="98">
        <v>1683.5658484215414</v>
      </c>
      <c r="J181" s="98">
        <v>2072.1182265552461</v>
      </c>
      <c r="K181" s="98">
        <v>469.94319637883007</v>
      </c>
      <c r="L181" s="99" t="s">
        <v>855</v>
      </c>
      <c r="M181" s="93"/>
    </row>
    <row r="182" spans="1:13" s="97" customFormat="1" ht="20.100000000000001" customHeight="1" thickBot="1" x14ac:dyDescent="0.3">
      <c r="A182" s="261"/>
      <c r="B182" s="237"/>
      <c r="C182" s="94">
        <f>(1/1292.4)*186995.58*1.2</f>
        <v>173.62635097493032</v>
      </c>
      <c r="D182" s="94">
        <f>(1/1292.4)*158946.6*1.2</f>
        <v>147.58272980501391</v>
      </c>
      <c r="E182" s="94">
        <f>(1/1292.4)*124663.38*1.2</f>
        <v>115.75058495821725</v>
      </c>
      <c r="F182" s="94">
        <f>(1/1292.4)*93498.3*1.2</f>
        <v>86.813649025069637</v>
      </c>
      <c r="G182" s="94">
        <f>(1/1292.4)*93498.3*1.2</f>
        <v>86.813649025069637</v>
      </c>
      <c r="H182" s="94">
        <f>(1/1292.4)*93498.3*1.2</f>
        <v>86.813649025069637</v>
      </c>
      <c r="I182" s="95">
        <f>(1/1292.4)*123105.84*1.2</f>
        <v>114.30440111420612</v>
      </c>
      <c r="J182" s="95">
        <f>(1/1292.4)*152713.38*1.2</f>
        <v>141.79515320334258</v>
      </c>
      <c r="K182" s="94">
        <f>(1/1292.4)*65448.3*1.2</f>
        <v>60.769080779944282</v>
      </c>
      <c r="L182" s="142" t="s">
        <v>855</v>
      </c>
      <c r="M182" s="141"/>
    </row>
    <row r="183" spans="1:13" s="97" customFormat="1" ht="20.100000000000001" customHeight="1" x14ac:dyDescent="0.25">
      <c r="A183" s="260">
        <v>73</v>
      </c>
      <c r="B183" s="236" t="s">
        <v>162</v>
      </c>
      <c r="C183" s="98">
        <v>9522.7528330674122</v>
      </c>
      <c r="D183" s="98">
        <v>7922.3773489583346</v>
      </c>
      <c r="E183" s="98">
        <v>1429.5359024730756</v>
      </c>
      <c r="F183" s="98">
        <v>756.94791084962117</v>
      </c>
      <c r="G183" s="98" t="s">
        <v>855</v>
      </c>
      <c r="H183" s="98">
        <v>976.54408157159958</v>
      </c>
      <c r="I183" s="98">
        <v>4143.1471280414844</v>
      </c>
      <c r="J183" s="98">
        <v>3896.234036697248</v>
      </c>
      <c r="K183" s="98" t="s">
        <v>855</v>
      </c>
      <c r="L183" s="99" t="s">
        <v>855</v>
      </c>
      <c r="M183" s="93"/>
    </row>
    <row r="184" spans="1:13" s="97" customFormat="1" ht="20.100000000000001" customHeight="1" thickBot="1" x14ac:dyDescent="0.3">
      <c r="A184" s="261"/>
      <c r="B184" s="237"/>
      <c r="C184" s="94">
        <f>(1/501.4)*82849.5*1.2</f>
        <v>198.28360590347026</v>
      </c>
      <c r="D184" s="94">
        <f>(1/501.4)*70422.84*1.2</f>
        <v>168.54289589150378</v>
      </c>
      <c r="E184" s="94">
        <f>(1/501.4)*55233*1.2</f>
        <v>132.18907060231351</v>
      </c>
      <c r="F184" s="94">
        <f>(1/501.4)*41425.26*1.2</f>
        <v>99.143023534104515</v>
      </c>
      <c r="G184" s="94" t="s">
        <v>855</v>
      </c>
      <c r="H184" s="94">
        <f>(1/501.4)*41425.26*1.2</f>
        <v>99.143023534104515</v>
      </c>
      <c r="I184" s="94">
        <f>(1/501.4)*54542*1.2</f>
        <v>130.53530115676108</v>
      </c>
      <c r="J184" s="95">
        <f>(1/501.4)*67660.68*1.2</f>
        <v>161.93222177901876</v>
      </c>
      <c r="K184" s="146" t="s">
        <v>855</v>
      </c>
      <c r="L184" s="142" t="s">
        <v>855</v>
      </c>
      <c r="M184" s="141"/>
    </row>
    <row r="185" spans="1:13" s="148" customFormat="1" ht="20.100000000000001" customHeight="1" thickBot="1" x14ac:dyDescent="0.3">
      <c r="A185" s="270" t="s">
        <v>875</v>
      </c>
      <c r="B185" s="271"/>
      <c r="C185" s="271"/>
      <c r="D185" s="271"/>
      <c r="E185" s="271"/>
      <c r="F185" s="271"/>
      <c r="G185" s="271"/>
      <c r="H185" s="271"/>
      <c r="I185" s="271"/>
      <c r="J185" s="271"/>
      <c r="K185" s="271"/>
      <c r="L185" s="272"/>
      <c r="M185" s="147"/>
    </row>
    <row r="186" spans="1:13" s="74" customFormat="1" ht="20.100000000000001" customHeight="1" thickBot="1" x14ac:dyDescent="0.3">
      <c r="A186" s="240" t="s">
        <v>876</v>
      </c>
      <c r="B186" s="241"/>
      <c r="C186" s="241"/>
      <c r="D186" s="241"/>
      <c r="E186" s="241"/>
      <c r="F186" s="241"/>
      <c r="G186" s="241"/>
      <c r="H186" s="241"/>
      <c r="I186" s="241"/>
      <c r="J186" s="241"/>
      <c r="K186" s="241"/>
      <c r="L186" s="242"/>
      <c r="M186" s="87"/>
    </row>
    <row r="187" spans="1:13" s="74" customFormat="1" ht="20.100000000000001" customHeight="1" thickBot="1" x14ac:dyDescent="0.3">
      <c r="A187" s="243" t="s">
        <v>860</v>
      </c>
      <c r="B187" s="246" t="s">
        <v>861</v>
      </c>
      <c r="C187" s="249" t="s">
        <v>862</v>
      </c>
      <c r="D187" s="250"/>
      <c r="E187" s="250"/>
      <c r="F187" s="250"/>
      <c r="G187" s="250"/>
      <c r="H187" s="250"/>
      <c r="I187" s="250"/>
      <c r="J187" s="250"/>
      <c r="K187" s="250"/>
      <c r="L187" s="251"/>
      <c r="M187" s="42"/>
    </row>
    <row r="188" spans="1:13" s="74" customFormat="1" ht="45.75" customHeight="1" thickBot="1" x14ac:dyDescent="0.3">
      <c r="A188" s="244"/>
      <c r="B188" s="247"/>
      <c r="C188" s="44" t="s">
        <v>863</v>
      </c>
      <c r="D188" s="45" t="s">
        <v>893</v>
      </c>
      <c r="E188" s="46" t="s">
        <v>897</v>
      </c>
      <c r="F188" s="46" t="s">
        <v>898</v>
      </c>
      <c r="G188" s="46" t="s">
        <v>899</v>
      </c>
      <c r="H188" s="46" t="s">
        <v>896</v>
      </c>
      <c r="I188" s="46" t="s">
        <v>894</v>
      </c>
      <c r="J188" s="89" t="s">
        <v>864</v>
      </c>
      <c r="K188" s="44" t="s">
        <v>865</v>
      </c>
      <c r="L188" s="88" t="s">
        <v>866</v>
      </c>
      <c r="M188" s="47"/>
    </row>
    <row r="189" spans="1:13" s="74" customFormat="1" ht="24.95" customHeight="1" thickBot="1" x14ac:dyDescent="0.3">
      <c r="A189" s="245"/>
      <c r="B189" s="248"/>
      <c r="C189" s="48" t="s">
        <v>900</v>
      </c>
      <c r="D189" s="48" t="s">
        <v>867</v>
      </c>
      <c r="E189" s="48" t="s">
        <v>867</v>
      </c>
      <c r="F189" s="48" t="s">
        <v>867</v>
      </c>
      <c r="G189" s="48" t="s">
        <v>867</v>
      </c>
      <c r="H189" s="48" t="s">
        <v>867</v>
      </c>
      <c r="I189" s="48" t="s">
        <v>867</v>
      </c>
      <c r="J189" s="48" t="s">
        <v>867</v>
      </c>
      <c r="K189" s="48" t="s">
        <v>867</v>
      </c>
      <c r="L189" s="48" t="s">
        <v>867</v>
      </c>
      <c r="M189" s="50"/>
    </row>
    <row r="190" spans="1:13" s="74" customFormat="1" ht="20.100000000000001" customHeight="1" thickBot="1" x14ac:dyDescent="0.3">
      <c r="A190" s="52">
        <v>1</v>
      </c>
      <c r="B190" s="149">
        <v>2</v>
      </c>
      <c r="C190" s="46">
        <v>3</v>
      </c>
      <c r="D190" s="90">
        <v>4</v>
      </c>
      <c r="E190" s="46">
        <v>5</v>
      </c>
      <c r="F190" s="90">
        <v>6</v>
      </c>
      <c r="G190" s="46">
        <v>7</v>
      </c>
      <c r="H190" s="90">
        <v>8</v>
      </c>
      <c r="I190" s="46">
        <v>9</v>
      </c>
      <c r="J190" s="90">
        <v>10</v>
      </c>
      <c r="K190" s="46">
        <v>11</v>
      </c>
      <c r="L190" s="90">
        <v>12</v>
      </c>
      <c r="M190" s="56"/>
    </row>
    <row r="191" spans="1:13" s="148" customFormat="1" ht="20.100000000000001" customHeight="1" x14ac:dyDescent="0.25">
      <c r="A191" s="260">
        <v>74</v>
      </c>
      <c r="B191" s="236" t="s">
        <v>163</v>
      </c>
      <c r="C191" s="137">
        <v>4941.6132459695837</v>
      </c>
      <c r="D191" s="98">
        <v>3647.9676924005116</v>
      </c>
      <c r="E191" s="98">
        <v>796.02698717210035</v>
      </c>
      <c r="F191" s="98">
        <v>455.59464821559942</v>
      </c>
      <c r="G191" s="98">
        <v>2007.5162058292494</v>
      </c>
      <c r="H191" s="98">
        <v>349.12675040559014</v>
      </c>
      <c r="I191" s="98">
        <v>3651.908693577509</v>
      </c>
      <c r="J191" s="98">
        <v>3476.6712400394686</v>
      </c>
      <c r="K191" s="98">
        <v>746.19155029556839</v>
      </c>
      <c r="L191" s="99" t="s">
        <v>855</v>
      </c>
      <c r="M191" s="93"/>
    </row>
    <row r="192" spans="1:13" s="148" customFormat="1" ht="20.100000000000001" customHeight="1" thickBot="1" x14ac:dyDescent="0.3">
      <c r="A192" s="261"/>
      <c r="B192" s="237"/>
      <c r="C192" s="138">
        <f>(1/387.7)*81008.4*1.2</f>
        <v>250.73531080732522</v>
      </c>
      <c r="D192" s="94">
        <f>(1/387.7)*28352.94*1.2</f>
        <v>87.757358782563827</v>
      </c>
      <c r="E192" s="94">
        <f>(1/387.7)*54005.94*1.2</f>
        <v>167.15792623162241</v>
      </c>
      <c r="F192" s="150">
        <f>(1/387.7)*40504.2*1.2</f>
        <v>125.36765540366261</v>
      </c>
      <c r="G192" s="95">
        <f>(1/387.7)*40504.2*1.2</f>
        <v>125.36765540366261</v>
      </c>
      <c r="H192" s="95">
        <f>(1/387.7)*40504.2*1.2</f>
        <v>125.36765540366261</v>
      </c>
      <c r="I192" s="95">
        <f>(1/387.7)*53330.7*1.2</f>
        <v>165.06793912819188</v>
      </c>
      <c r="J192" s="151">
        <f>(1/387.7)*66157.2*1.2</f>
        <v>204.76822285272115</v>
      </c>
      <c r="K192" s="150">
        <f>(1/387.7)*28352.94*1.2</f>
        <v>87.757358782563827</v>
      </c>
      <c r="L192" s="152" t="s">
        <v>855</v>
      </c>
      <c r="M192" s="93"/>
    </row>
    <row r="193" spans="1:13" s="74" customFormat="1" ht="20.100000000000001" customHeight="1" thickBot="1" x14ac:dyDescent="0.3">
      <c r="A193" s="240" t="s">
        <v>877</v>
      </c>
      <c r="B193" s="241"/>
      <c r="C193" s="241"/>
      <c r="D193" s="241"/>
      <c r="E193" s="241"/>
      <c r="F193" s="241"/>
      <c r="G193" s="241"/>
      <c r="H193" s="241"/>
      <c r="I193" s="241"/>
      <c r="J193" s="241"/>
      <c r="K193" s="241"/>
      <c r="L193" s="242"/>
      <c r="M193" s="87"/>
    </row>
    <row r="194" spans="1:13" s="74" customFormat="1" ht="20.100000000000001" customHeight="1" thickBot="1" x14ac:dyDescent="0.3">
      <c r="A194" s="243" t="s">
        <v>860</v>
      </c>
      <c r="B194" s="246" t="s">
        <v>861</v>
      </c>
      <c r="C194" s="249" t="s">
        <v>862</v>
      </c>
      <c r="D194" s="250"/>
      <c r="E194" s="250"/>
      <c r="F194" s="250"/>
      <c r="G194" s="250"/>
      <c r="H194" s="250"/>
      <c r="I194" s="250"/>
      <c r="J194" s="250"/>
      <c r="K194" s="250"/>
      <c r="L194" s="251"/>
      <c r="M194" s="42"/>
    </row>
    <row r="195" spans="1:13" s="74" customFormat="1" ht="50.25" customHeight="1" thickBot="1" x14ac:dyDescent="0.3">
      <c r="A195" s="244"/>
      <c r="B195" s="247"/>
      <c r="C195" s="44" t="s">
        <v>863</v>
      </c>
      <c r="D195" s="45" t="s">
        <v>893</v>
      </c>
      <c r="E195" s="46" t="s">
        <v>897</v>
      </c>
      <c r="F195" s="46" t="s">
        <v>898</v>
      </c>
      <c r="G195" s="46" t="s">
        <v>899</v>
      </c>
      <c r="H195" s="46" t="s">
        <v>896</v>
      </c>
      <c r="I195" s="46" t="s">
        <v>894</v>
      </c>
      <c r="J195" s="46" t="s">
        <v>864</v>
      </c>
      <c r="K195" s="88" t="s">
        <v>865</v>
      </c>
      <c r="L195" s="88" t="s">
        <v>866</v>
      </c>
      <c r="M195" s="47"/>
    </row>
    <row r="196" spans="1:13" s="74" customFormat="1" ht="24.95" customHeight="1" thickBot="1" x14ac:dyDescent="0.3">
      <c r="A196" s="245"/>
      <c r="B196" s="248"/>
      <c r="C196" s="48" t="s">
        <v>900</v>
      </c>
      <c r="D196" s="48" t="s">
        <v>867</v>
      </c>
      <c r="E196" s="48" t="s">
        <v>867</v>
      </c>
      <c r="F196" s="48" t="s">
        <v>867</v>
      </c>
      <c r="G196" s="48" t="s">
        <v>867</v>
      </c>
      <c r="H196" s="48" t="s">
        <v>867</v>
      </c>
      <c r="I196" s="48" t="s">
        <v>867</v>
      </c>
      <c r="J196" s="48" t="s">
        <v>867</v>
      </c>
      <c r="K196" s="48" t="s">
        <v>867</v>
      </c>
      <c r="L196" s="48" t="s">
        <v>867</v>
      </c>
      <c r="M196" s="50"/>
    </row>
    <row r="197" spans="1:13" s="74" customFormat="1" ht="20.100000000000001" customHeight="1" thickBot="1" x14ac:dyDescent="0.3">
      <c r="A197" s="46">
        <v>1</v>
      </c>
      <c r="B197" s="90">
        <v>2</v>
      </c>
      <c r="C197" s="46">
        <v>3</v>
      </c>
      <c r="D197" s="90">
        <v>4</v>
      </c>
      <c r="E197" s="46">
        <v>5</v>
      </c>
      <c r="F197" s="90">
        <v>6</v>
      </c>
      <c r="G197" s="46">
        <v>7</v>
      </c>
      <c r="H197" s="90">
        <v>8</v>
      </c>
      <c r="I197" s="46">
        <v>9</v>
      </c>
      <c r="J197" s="90">
        <v>10</v>
      </c>
      <c r="K197" s="46">
        <v>11</v>
      </c>
      <c r="L197" s="90">
        <v>12</v>
      </c>
      <c r="M197" s="56"/>
    </row>
    <row r="198" spans="1:13" s="148" customFormat="1" ht="20.100000000000001" customHeight="1" x14ac:dyDescent="0.25">
      <c r="A198" s="260">
        <v>75</v>
      </c>
      <c r="B198" s="236" t="s">
        <v>164</v>
      </c>
      <c r="C198" s="101">
        <v>11860.483056735437</v>
      </c>
      <c r="D198" s="101">
        <v>12670.429504687501</v>
      </c>
      <c r="E198" s="101">
        <v>1172.2019690533982</v>
      </c>
      <c r="F198" s="101">
        <v>661.03396692961167</v>
      </c>
      <c r="G198" s="101" t="s">
        <v>855</v>
      </c>
      <c r="H198" s="101">
        <v>381.5671966019417</v>
      </c>
      <c r="I198" s="101">
        <v>4442.6174726941754</v>
      </c>
      <c r="J198" s="101">
        <v>4229.0141186286401</v>
      </c>
      <c r="K198" s="101" t="s">
        <v>855</v>
      </c>
      <c r="L198" s="92" t="s">
        <v>855</v>
      </c>
      <c r="M198" s="93"/>
    </row>
    <row r="199" spans="1:13" s="148" customFormat="1" ht="20.100000000000001" customHeight="1" thickBot="1" x14ac:dyDescent="0.3">
      <c r="A199" s="261"/>
      <c r="B199" s="237"/>
      <c r="C199" s="94">
        <f>(1/329.6)*80067.96*1.2</f>
        <v>291.50956310679612</v>
      </c>
      <c r="D199" s="94">
        <f>(1/329.6)*68057.46*1.2</f>
        <v>247.7820145631068</v>
      </c>
      <c r="E199" s="94">
        <f>(1/329.6)*53378.64*1.2</f>
        <v>194.33970873786407</v>
      </c>
      <c r="F199" s="94">
        <f>(1/329.6)*40033.98*1.2</f>
        <v>145.75478155339806</v>
      </c>
      <c r="G199" s="150" t="s">
        <v>855</v>
      </c>
      <c r="H199" s="138">
        <f>(1/329.6)*40033.98*1.2</f>
        <v>145.75478155339806</v>
      </c>
      <c r="I199" s="95">
        <f>(1/329.6)*52712*1.2</f>
        <v>191.91262135922329</v>
      </c>
      <c r="J199" s="95">
        <f>(1/329.6)*65389.14*1.2</f>
        <v>238.06725728155337</v>
      </c>
      <c r="K199" s="153" t="s">
        <v>855</v>
      </c>
      <c r="L199" s="154" t="s">
        <v>855</v>
      </c>
      <c r="M199" s="141"/>
    </row>
    <row r="200" spans="1:13" s="74" customFormat="1" ht="20.100000000000001" customHeight="1" thickBot="1" x14ac:dyDescent="0.3">
      <c r="A200" s="361" t="s">
        <v>878</v>
      </c>
      <c r="B200" s="362"/>
      <c r="C200" s="362"/>
      <c r="D200" s="362"/>
      <c r="E200" s="362"/>
      <c r="F200" s="362"/>
      <c r="G200" s="362"/>
      <c r="H200" s="362"/>
      <c r="I200" s="362"/>
      <c r="J200" s="362"/>
      <c r="K200" s="362"/>
      <c r="L200" s="363"/>
      <c r="M200" s="87"/>
    </row>
    <row r="201" spans="1:13" s="74" customFormat="1" ht="20.100000000000001" customHeight="1" thickBot="1" x14ac:dyDescent="0.3">
      <c r="A201" s="243" t="s">
        <v>860</v>
      </c>
      <c r="B201" s="246" t="s">
        <v>861</v>
      </c>
      <c r="C201" s="249" t="s">
        <v>862</v>
      </c>
      <c r="D201" s="250"/>
      <c r="E201" s="250"/>
      <c r="F201" s="250"/>
      <c r="G201" s="250"/>
      <c r="H201" s="250"/>
      <c r="I201" s="250"/>
      <c r="J201" s="250"/>
      <c r="K201" s="250"/>
      <c r="L201" s="251"/>
      <c r="M201" s="42"/>
    </row>
    <row r="202" spans="1:13" s="74" customFormat="1" ht="46.5" customHeight="1" thickBot="1" x14ac:dyDescent="0.3">
      <c r="A202" s="244"/>
      <c r="B202" s="247"/>
      <c r="C202" s="44" t="s">
        <v>863</v>
      </c>
      <c r="D202" s="45" t="s">
        <v>893</v>
      </c>
      <c r="E202" s="46" t="s">
        <v>897</v>
      </c>
      <c r="F202" s="46" t="s">
        <v>898</v>
      </c>
      <c r="G202" s="46" t="s">
        <v>899</v>
      </c>
      <c r="H202" s="46" t="s">
        <v>896</v>
      </c>
      <c r="I202" s="46" t="s">
        <v>894</v>
      </c>
      <c r="J202" s="89" t="s">
        <v>864</v>
      </c>
      <c r="K202" s="44" t="s">
        <v>865</v>
      </c>
      <c r="L202" s="88" t="s">
        <v>866</v>
      </c>
      <c r="M202" s="47"/>
    </row>
    <row r="203" spans="1:13" s="74" customFormat="1" ht="24.95" customHeight="1" thickBot="1" x14ac:dyDescent="0.3">
      <c r="A203" s="245"/>
      <c r="B203" s="248"/>
      <c r="C203" s="48" t="s">
        <v>900</v>
      </c>
      <c r="D203" s="48" t="s">
        <v>867</v>
      </c>
      <c r="E203" s="48" t="s">
        <v>867</v>
      </c>
      <c r="F203" s="48" t="s">
        <v>867</v>
      </c>
      <c r="G203" s="48" t="s">
        <v>867</v>
      </c>
      <c r="H203" s="48" t="s">
        <v>867</v>
      </c>
      <c r="I203" s="48" t="s">
        <v>867</v>
      </c>
      <c r="J203" s="48" t="s">
        <v>867</v>
      </c>
      <c r="K203" s="48" t="s">
        <v>867</v>
      </c>
      <c r="L203" s="48" t="s">
        <v>867</v>
      </c>
      <c r="M203" s="50"/>
    </row>
    <row r="204" spans="1:13" s="74" customFormat="1" ht="20.100000000000001" customHeight="1" thickBot="1" x14ac:dyDescent="0.3">
      <c r="A204" s="46">
        <v>1</v>
      </c>
      <c r="B204" s="90">
        <v>2</v>
      </c>
      <c r="C204" s="46">
        <v>3</v>
      </c>
      <c r="D204" s="90">
        <v>4</v>
      </c>
      <c r="E204" s="46">
        <v>5</v>
      </c>
      <c r="F204" s="90">
        <v>6</v>
      </c>
      <c r="G204" s="46">
        <v>7</v>
      </c>
      <c r="H204" s="90">
        <v>8</v>
      </c>
      <c r="I204" s="46">
        <v>9</v>
      </c>
      <c r="J204" s="90">
        <v>10</v>
      </c>
      <c r="K204" s="46">
        <v>11</v>
      </c>
      <c r="L204" s="90">
        <v>12</v>
      </c>
      <c r="M204" s="56"/>
    </row>
    <row r="205" spans="1:13" s="148" customFormat="1" ht="20.100000000000001" customHeight="1" x14ac:dyDescent="0.25">
      <c r="A205" s="260">
        <v>76</v>
      </c>
      <c r="B205" s="236" t="s">
        <v>165</v>
      </c>
      <c r="C205" s="155">
        <v>6224.2130883588497</v>
      </c>
      <c r="D205" s="155">
        <v>6109.4344169049564</v>
      </c>
      <c r="E205" s="155">
        <v>993.15931745358694</v>
      </c>
      <c r="F205" s="155">
        <v>567.14338851129207</v>
      </c>
      <c r="G205" s="155">
        <v>580.3043324540954</v>
      </c>
      <c r="H205" s="155">
        <v>611.88359197132036</v>
      </c>
      <c r="I205" s="155">
        <v>3284.8377232758621</v>
      </c>
      <c r="J205" s="155">
        <v>3662.7604384168062</v>
      </c>
      <c r="K205" s="155" t="s">
        <v>855</v>
      </c>
      <c r="L205" s="156" t="s">
        <v>855</v>
      </c>
      <c r="M205" s="93"/>
    </row>
    <row r="206" spans="1:13" s="148" customFormat="1" ht="20.100000000000001" customHeight="1" thickBot="1" x14ac:dyDescent="0.3">
      <c r="A206" s="261"/>
      <c r="B206" s="237"/>
      <c r="C206" s="94">
        <f>(1/580)*84122.46*1.2</f>
        <v>174.04646896551725</v>
      </c>
      <c r="D206" s="94">
        <f>(1/580)*29443.32*1.2</f>
        <v>60.917213793103443</v>
      </c>
      <c r="E206" s="94">
        <f>(1/580)*56081.64*1.2</f>
        <v>116.03097931034482</v>
      </c>
      <c r="F206" s="94">
        <f>(1/580)*42061.74*1.2</f>
        <v>87.024289655172396</v>
      </c>
      <c r="G206" s="95">
        <f>(1/580)*42061.74*1.2</f>
        <v>87.024289655172396</v>
      </c>
      <c r="H206" s="95">
        <f>(1/580)*42061.74*1.2</f>
        <v>87.024289655172396</v>
      </c>
      <c r="I206" s="95">
        <f>(1/580)*55380.9*1.2</f>
        <v>114.58117241379311</v>
      </c>
      <c r="J206" s="95">
        <f>(1/580)*68700.06*1.2</f>
        <v>142.13805517241377</v>
      </c>
      <c r="K206" s="146" t="s">
        <v>855</v>
      </c>
      <c r="L206" s="142" t="s">
        <v>855</v>
      </c>
      <c r="M206" s="141"/>
    </row>
    <row r="207" spans="1:13" s="148" customFormat="1" ht="20.100000000000001" customHeight="1" x14ac:dyDescent="0.25">
      <c r="A207" s="260">
        <v>77</v>
      </c>
      <c r="B207" s="238" t="s">
        <v>166</v>
      </c>
      <c r="C207" s="157">
        <v>3534.2788667345658</v>
      </c>
      <c r="D207" s="157">
        <v>5987.2630058823543</v>
      </c>
      <c r="E207" s="157">
        <v>477.00998609370106</v>
      </c>
      <c r="F207" s="157">
        <v>326.69080068943902</v>
      </c>
      <c r="G207" s="157">
        <v>941.71064713256033</v>
      </c>
      <c r="H207" s="157">
        <v>420.20019429645879</v>
      </c>
      <c r="I207" s="157">
        <v>1282.7127816515201</v>
      </c>
      <c r="J207" s="157">
        <v>1799.8838857333124</v>
      </c>
      <c r="K207" s="157">
        <v>644.61539701504228</v>
      </c>
      <c r="L207" s="113" t="s">
        <v>855</v>
      </c>
      <c r="M207" s="93"/>
    </row>
    <row r="208" spans="1:13" s="148" customFormat="1" ht="20.100000000000001" customHeight="1" thickBot="1" x14ac:dyDescent="0.3">
      <c r="A208" s="261"/>
      <c r="B208" s="239"/>
      <c r="C208" s="61">
        <f>(1/2552.8)*207403.74*1.2</f>
        <v>97.494706988404872</v>
      </c>
      <c r="D208" s="61">
        <f>(1/2552.8)*72591.36*1.2</f>
        <v>34.12317141961767</v>
      </c>
      <c r="E208" s="61">
        <f>(1/2552.8)*138269.16*1.2</f>
        <v>64.996471325603252</v>
      </c>
      <c r="F208" s="61">
        <f>(1/2552.8)*103702.38*1.2</f>
        <v>48.747593230962082</v>
      </c>
      <c r="G208" s="63">
        <f>(1/2552.8)*103702.38*1.2</f>
        <v>48.747593230962082</v>
      </c>
      <c r="H208" s="63">
        <f>(1/2552.8)*103702.38*1.2</f>
        <v>48.747593230962082</v>
      </c>
      <c r="I208" s="63">
        <f>(1/2552.8)*136541.28*1.2</f>
        <v>64.184243183954877</v>
      </c>
      <c r="J208" s="63">
        <f>(1/2552.8)*169380.18*1.2</f>
        <v>79.620893136947657</v>
      </c>
      <c r="K208" s="61">
        <f>(1/2552.8)*72591.36*1.2</f>
        <v>34.12317141961767</v>
      </c>
      <c r="L208" s="158" t="s">
        <v>855</v>
      </c>
      <c r="M208" s="141"/>
    </row>
    <row r="209" spans="1:13" s="148" customFormat="1" ht="20.100000000000001" customHeight="1" x14ac:dyDescent="0.25">
      <c r="A209" s="266">
        <v>78</v>
      </c>
      <c r="B209" s="267" t="s">
        <v>167</v>
      </c>
      <c r="C209" s="98">
        <v>5649.5204812206575</v>
      </c>
      <c r="D209" s="98">
        <v>6388.0428715296684</v>
      </c>
      <c r="E209" s="98">
        <v>901.45916197183112</v>
      </c>
      <c r="F209" s="98">
        <v>514.77804460093898</v>
      </c>
      <c r="G209" s="98">
        <v>1262.3274507042254</v>
      </c>
      <c r="H209" s="98">
        <v>555.3872957746479</v>
      </c>
      <c r="I209" s="98">
        <v>2981.5428474178407</v>
      </c>
      <c r="J209" s="98">
        <v>3324.5712910798125</v>
      </c>
      <c r="K209" s="98" t="s">
        <v>855</v>
      </c>
      <c r="L209" s="92" t="s">
        <v>855</v>
      </c>
      <c r="M209" s="93"/>
    </row>
    <row r="210" spans="1:13" s="148" customFormat="1" ht="20.100000000000001" customHeight="1" thickBot="1" x14ac:dyDescent="0.3">
      <c r="A210" s="266"/>
      <c r="B210" s="267"/>
      <c r="C210" s="94">
        <f>(1/639)*85078.2*1.2</f>
        <v>159.7712676056338</v>
      </c>
      <c r="D210" s="94">
        <f>(1/639)*72315.96*1.2</f>
        <v>135.80461971830988</v>
      </c>
      <c r="E210" s="94">
        <f>(1/639)*56718.12*1.2</f>
        <v>106.5129014084507</v>
      </c>
      <c r="F210" s="94">
        <f>(1/639)*42539.1*1.2</f>
        <v>79.885633802816898</v>
      </c>
      <c r="G210" s="95">
        <f>(1/639)*42539.1*1.2</f>
        <v>79.885633802816898</v>
      </c>
      <c r="H210" s="95">
        <f>(1/639)*42539.1*1.2</f>
        <v>79.885633802816898</v>
      </c>
      <c r="I210" s="95">
        <f>(1/639)*56009.22*1.2</f>
        <v>105.1816338028169</v>
      </c>
      <c r="J210" s="95">
        <f>(1/639)*69480.36*1.2</f>
        <v>130.47954929577463</v>
      </c>
      <c r="K210" s="94" t="s">
        <v>855</v>
      </c>
      <c r="L210" s="142" t="s">
        <v>855</v>
      </c>
      <c r="M210" s="141"/>
    </row>
    <row r="211" spans="1:13" s="148" customFormat="1" ht="20.100000000000001" customHeight="1" x14ac:dyDescent="0.25">
      <c r="A211" s="260">
        <v>79</v>
      </c>
      <c r="B211" s="236" t="s">
        <v>168</v>
      </c>
      <c r="C211" s="101">
        <v>6353.4734028511084</v>
      </c>
      <c r="D211" s="101">
        <v>6021.2658764519538</v>
      </c>
      <c r="E211" s="101">
        <v>1013.784590813094</v>
      </c>
      <c r="F211" s="101">
        <v>578.92145459345306</v>
      </c>
      <c r="G211" s="101">
        <v>1419.6185163674761</v>
      </c>
      <c r="H211" s="101">
        <v>624.59078141499469</v>
      </c>
      <c r="I211" s="101">
        <v>3353.0550501583948</v>
      </c>
      <c r="J211" s="101">
        <v>3738.8262143611405</v>
      </c>
      <c r="K211" s="101" t="s">
        <v>855</v>
      </c>
      <c r="L211" s="92" t="s">
        <v>855</v>
      </c>
      <c r="M211" s="93"/>
    </row>
    <row r="212" spans="1:13" s="148" customFormat="1" ht="20.100000000000001" customHeight="1" thickBot="1" x14ac:dyDescent="0.3">
      <c r="A212" s="261"/>
      <c r="B212" s="237"/>
      <c r="C212" s="94">
        <f>(1/568.2)*83931.72*1.2</f>
        <v>177.25812038014783</v>
      </c>
      <c r="D212" s="94">
        <f>(1/568.2)*29376*1.2</f>
        <v>62.040126715945078</v>
      </c>
      <c r="E212" s="94">
        <f>(1/568.2)*55954.14*1.2</f>
        <v>118.1713621964097</v>
      </c>
      <c r="F212" s="94">
        <f>(1/568.2)*41965.86*1.2</f>
        <v>88.629060190073915</v>
      </c>
      <c r="G212" s="95">
        <f>(1/568.2)*41965.86*1.2</f>
        <v>88.629060190073915</v>
      </c>
      <c r="H212" s="95">
        <f>(1/568.2)*41965.86*1.2</f>
        <v>88.629060190073915</v>
      </c>
      <c r="I212" s="95">
        <f>(1/568.2)*55254.42*1.2</f>
        <v>116.69360084477294</v>
      </c>
      <c r="J212" s="95">
        <f>(1/568.2)*68544*1.2</f>
        <v>144.76029567053851</v>
      </c>
      <c r="K212" s="94" t="s">
        <v>855</v>
      </c>
      <c r="L212" s="96" t="s">
        <v>855</v>
      </c>
      <c r="M212" s="93"/>
    </row>
    <row r="213" spans="1:13" s="148" customFormat="1" ht="20.100000000000001" customHeight="1" x14ac:dyDescent="0.25">
      <c r="A213" s="260">
        <v>80</v>
      </c>
      <c r="B213" s="236" t="s">
        <v>169</v>
      </c>
      <c r="C213" s="98">
        <v>4352.6469622233062</v>
      </c>
      <c r="D213" s="98">
        <v>8751.0811008642431</v>
      </c>
      <c r="E213" s="98">
        <v>710.8955105734874</v>
      </c>
      <c r="F213" s="98">
        <v>407.38019267925642</v>
      </c>
      <c r="G213" s="98">
        <v>931.47903958645099</v>
      </c>
      <c r="H213" s="98">
        <v>313.60052566641122</v>
      </c>
      <c r="I213" s="98">
        <v>2105.310341790233</v>
      </c>
      <c r="J213" s="98">
        <v>2950.4213903707378</v>
      </c>
      <c r="K213" s="98">
        <v>651.19364238612786</v>
      </c>
      <c r="L213" s="99" t="s">
        <v>855</v>
      </c>
      <c r="M213" s="93"/>
    </row>
    <row r="214" spans="1:13" s="148" customFormat="1" ht="20.100000000000001" customHeight="1" thickBot="1" x14ac:dyDescent="0.3">
      <c r="A214" s="261"/>
      <c r="B214" s="237"/>
      <c r="C214" s="94">
        <f>(1/1470.2)*135909.9*1.2</f>
        <v>110.93176438579783</v>
      </c>
      <c r="D214" s="94">
        <f>(1/1470.2)*115524.18*1.2</f>
        <v>94.292624132771053</v>
      </c>
      <c r="E214" s="94">
        <f>(1/1470.2)*90606.6*1.2</f>
        <v>73.954509590531913</v>
      </c>
      <c r="F214" s="94">
        <f>(1/1470.2)*67955.46*1.2</f>
        <v>55.466298462794178</v>
      </c>
      <c r="G214" s="95">
        <f>(1/1470.2)*67955.46*1.2</f>
        <v>55.466298462794178</v>
      </c>
      <c r="H214" s="95">
        <f>(1/1470.2)*67955.46*1.2</f>
        <v>55.466298462794178</v>
      </c>
      <c r="I214" s="95">
        <f>(1/1470.2)*89474.4*1.2</f>
        <v>73.030390423071694</v>
      </c>
      <c r="J214" s="95">
        <f>(1/1470.2)*110993.34*1.2</f>
        <v>90.594482383349202</v>
      </c>
      <c r="K214" s="94">
        <f>(1/1470.2)*47568.72*1.2</f>
        <v>38.826325669976875</v>
      </c>
      <c r="L214" s="142" t="s">
        <v>855</v>
      </c>
      <c r="M214" s="141"/>
    </row>
    <row r="215" spans="1:13" s="148" customFormat="1" ht="20.100000000000001" customHeight="1" x14ac:dyDescent="0.25">
      <c r="A215" s="260">
        <v>81</v>
      </c>
      <c r="B215" s="238" t="s">
        <v>170</v>
      </c>
      <c r="C215" s="85">
        <v>4222.9502742918621</v>
      </c>
      <c r="D215" s="85">
        <v>6802.3185455407975</v>
      </c>
      <c r="E215" s="85">
        <v>606.81969702402296</v>
      </c>
      <c r="F215" s="85">
        <v>422.3576170670492</v>
      </c>
      <c r="G215" s="85">
        <v>984.84333237719625</v>
      </c>
      <c r="H215" s="85">
        <v>490.40796271064903</v>
      </c>
      <c r="I215" s="85">
        <v>1564.7849494442453</v>
      </c>
      <c r="J215" s="85">
        <v>1964.8607156686987</v>
      </c>
      <c r="K215" s="85">
        <v>493.40558659017574</v>
      </c>
      <c r="L215" s="103" t="s">
        <v>855</v>
      </c>
      <c r="M215" s="93"/>
    </row>
    <row r="216" spans="1:13" s="148" customFormat="1" ht="20.100000000000001" customHeight="1" thickBot="1" x14ac:dyDescent="0.3">
      <c r="A216" s="261"/>
      <c r="B216" s="239"/>
      <c r="C216" s="61">
        <f>(1/1394.5)*188649*1.2</f>
        <v>162.33689494442453</v>
      </c>
      <c r="D216" s="61">
        <f>(1/1394.5)*66027.66*1.2</f>
        <v>56.818352097525995</v>
      </c>
      <c r="E216" s="61">
        <f>(1/1394.5)*125766*1.2</f>
        <v>108.22459662961636</v>
      </c>
      <c r="F216" s="61">
        <f>(1/1394.5)*94324.5*1.2</f>
        <v>81.168447472212264</v>
      </c>
      <c r="G216" s="63">
        <f>(1/1394.5)*94324.5*1.2</f>
        <v>81.168447472212264</v>
      </c>
      <c r="H216" s="63">
        <f>(1/1394.5)*94324.5*1.2</f>
        <v>81.168447472212264</v>
      </c>
      <c r="I216" s="63">
        <f>(1/1394.5)*124194.18*1.2</f>
        <v>106.87200860523485</v>
      </c>
      <c r="J216" s="63">
        <f>(1/1394.5)*154063.86*1.2</f>
        <v>132.57556973825743</v>
      </c>
      <c r="K216" s="61">
        <f>(1/1394.5)*66027.66*1.2</f>
        <v>56.818352097525995</v>
      </c>
      <c r="L216" s="158" t="s">
        <v>855</v>
      </c>
      <c r="M216" s="141"/>
    </row>
    <row r="217" spans="1:13" s="148" customFormat="1" ht="20.100000000000001" customHeight="1" x14ac:dyDescent="0.25">
      <c r="A217" s="260">
        <v>82</v>
      </c>
      <c r="B217" s="236" t="s">
        <v>171</v>
      </c>
      <c r="C217" s="98">
        <v>14681.687531344031</v>
      </c>
      <c r="D217" s="98">
        <v>7524.4130543805331</v>
      </c>
      <c r="E217" s="98">
        <v>969.68842778335011</v>
      </c>
      <c r="F217" s="98">
        <v>543.89431293881637</v>
      </c>
      <c r="G217" s="98" t="s">
        <v>855</v>
      </c>
      <c r="H217" s="98">
        <v>316.33843405215652</v>
      </c>
      <c r="I217" s="98">
        <v>3674.6542214142428</v>
      </c>
      <c r="J217" s="98">
        <v>3545.4359766800403</v>
      </c>
      <c r="K217" s="98" t="s">
        <v>855</v>
      </c>
      <c r="L217" s="99" t="s">
        <v>855</v>
      </c>
      <c r="M217" s="93"/>
    </row>
    <row r="218" spans="1:13" s="148" customFormat="1" ht="20.100000000000001" customHeight="1" thickBot="1" x14ac:dyDescent="0.3">
      <c r="A218" s="261"/>
      <c r="B218" s="237"/>
      <c r="C218" s="94">
        <f>(1/398.8)*81188.94*1.2</f>
        <v>244.2997191574724</v>
      </c>
      <c r="D218" s="94">
        <f>(1/398.8)*69010.14*1.2</f>
        <v>207.65338014042123</v>
      </c>
      <c r="E218" s="94">
        <f>(1/398.8)*54125.28*1.2</f>
        <v>162.86443329989967</v>
      </c>
      <c r="F218" s="94">
        <f>(1/398.8)*40593.96*1.2</f>
        <v>122.14832497492475</v>
      </c>
      <c r="G218" s="94" t="s">
        <v>855</v>
      </c>
      <c r="H218" s="94">
        <f>(1/398.8)*40593.96*1.2</f>
        <v>122.14832497492475</v>
      </c>
      <c r="I218" s="95">
        <f>(1/398.8)*53449*1.2</f>
        <v>160.82948846539617</v>
      </c>
      <c r="J218" s="95">
        <f>(1/398.8)*66304.08*1.2</f>
        <v>199.51077231695086</v>
      </c>
      <c r="K218" s="146" t="s">
        <v>855</v>
      </c>
      <c r="L218" s="142" t="s">
        <v>855</v>
      </c>
      <c r="M218" s="141"/>
    </row>
    <row r="219" spans="1:13" s="74" customFormat="1" ht="20.100000000000001" customHeight="1" thickBot="1" x14ac:dyDescent="0.3">
      <c r="A219" s="240" t="s">
        <v>879</v>
      </c>
      <c r="B219" s="241"/>
      <c r="C219" s="241"/>
      <c r="D219" s="241"/>
      <c r="E219" s="241"/>
      <c r="F219" s="241"/>
      <c r="G219" s="241"/>
      <c r="H219" s="241"/>
      <c r="I219" s="241"/>
      <c r="J219" s="241"/>
      <c r="K219" s="241"/>
      <c r="L219" s="242"/>
      <c r="M219" s="87"/>
    </row>
    <row r="220" spans="1:13" s="74" customFormat="1" ht="20.100000000000001" customHeight="1" thickBot="1" x14ac:dyDescent="0.3">
      <c r="A220" s="243" t="s">
        <v>860</v>
      </c>
      <c r="B220" s="246" t="s">
        <v>861</v>
      </c>
      <c r="C220" s="249" t="s">
        <v>862</v>
      </c>
      <c r="D220" s="250"/>
      <c r="E220" s="250"/>
      <c r="F220" s="250"/>
      <c r="G220" s="250"/>
      <c r="H220" s="250"/>
      <c r="I220" s="250"/>
      <c r="J220" s="250"/>
      <c r="K220" s="250"/>
      <c r="L220" s="251"/>
      <c r="M220" s="42"/>
    </row>
    <row r="221" spans="1:13" s="74" customFormat="1" ht="46.5" customHeight="1" thickBot="1" x14ac:dyDescent="0.3">
      <c r="A221" s="244"/>
      <c r="B221" s="247"/>
      <c r="C221" s="44" t="s">
        <v>863</v>
      </c>
      <c r="D221" s="45" t="s">
        <v>893</v>
      </c>
      <c r="E221" s="46" t="s">
        <v>897</v>
      </c>
      <c r="F221" s="46" t="s">
        <v>898</v>
      </c>
      <c r="G221" s="46" t="s">
        <v>899</v>
      </c>
      <c r="H221" s="46" t="s">
        <v>896</v>
      </c>
      <c r="I221" s="46" t="s">
        <v>894</v>
      </c>
      <c r="J221" s="89" t="s">
        <v>864</v>
      </c>
      <c r="K221" s="44" t="s">
        <v>865</v>
      </c>
      <c r="L221" s="88" t="s">
        <v>866</v>
      </c>
      <c r="M221" s="47"/>
    </row>
    <row r="222" spans="1:13" s="74" customFormat="1" ht="30" customHeight="1" thickBot="1" x14ac:dyDescent="0.3">
      <c r="A222" s="245"/>
      <c r="B222" s="248"/>
      <c r="C222" s="48" t="s">
        <v>900</v>
      </c>
      <c r="D222" s="48" t="s">
        <v>867</v>
      </c>
      <c r="E222" s="48" t="s">
        <v>867</v>
      </c>
      <c r="F222" s="48" t="s">
        <v>867</v>
      </c>
      <c r="G222" s="48" t="s">
        <v>867</v>
      </c>
      <c r="H222" s="48" t="s">
        <v>867</v>
      </c>
      <c r="I222" s="48" t="s">
        <v>867</v>
      </c>
      <c r="J222" s="48" t="s">
        <v>867</v>
      </c>
      <c r="K222" s="48" t="s">
        <v>867</v>
      </c>
      <c r="L222" s="48" t="s">
        <v>867</v>
      </c>
      <c r="M222" s="50"/>
    </row>
    <row r="223" spans="1:13" s="74" customFormat="1" ht="18.95" customHeight="1" thickBot="1" x14ac:dyDescent="0.3">
      <c r="A223" s="46">
        <v>1</v>
      </c>
      <c r="B223" s="90">
        <v>2</v>
      </c>
      <c r="C223" s="46">
        <v>3</v>
      </c>
      <c r="D223" s="90">
        <v>4</v>
      </c>
      <c r="E223" s="46">
        <v>5</v>
      </c>
      <c r="F223" s="90">
        <v>6</v>
      </c>
      <c r="G223" s="46">
        <v>7</v>
      </c>
      <c r="H223" s="90">
        <v>8</v>
      </c>
      <c r="I223" s="46">
        <v>9</v>
      </c>
      <c r="J223" s="90">
        <v>10</v>
      </c>
      <c r="K223" s="46">
        <v>11</v>
      </c>
      <c r="L223" s="90">
        <v>12</v>
      </c>
      <c r="M223" s="56"/>
    </row>
    <row r="224" spans="1:13" s="148" customFormat="1" ht="18.95" customHeight="1" x14ac:dyDescent="0.25">
      <c r="A224" s="268">
        <v>83</v>
      </c>
      <c r="B224" s="238" t="s">
        <v>172</v>
      </c>
      <c r="C224" s="58">
        <v>3781.4607477010986</v>
      </c>
      <c r="D224" s="58">
        <v>7366.998450000001</v>
      </c>
      <c r="E224" s="58">
        <v>536.04445607535058</v>
      </c>
      <c r="F224" s="58">
        <v>331.45810552629234</v>
      </c>
      <c r="G224" s="58">
        <v>809.63609231318651</v>
      </c>
      <c r="H224" s="58">
        <v>466.01846464601385</v>
      </c>
      <c r="I224" s="58">
        <v>1222.9853392554237</v>
      </c>
      <c r="J224" s="58">
        <v>2040.8653892509601</v>
      </c>
      <c r="K224" s="58">
        <v>445.58361418623343</v>
      </c>
      <c r="L224" s="79" t="s">
        <v>855</v>
      </c>
      <c r="M224" s="93"/>
    </row>
    <row r="225" spans="1:13" s="148" customFormat="1" ht="18.95" customHeight="1" thickBot="1" x14ac:dyDescent="0.3">
      <c r="A225" s="269"/>
      <c r="B225" s="239"/>
      <c r="C225" s="159">
        <f>(1/2240.2)*202342.5*1.2</f>
        <v>108.38809034907599</v>
      </c>
      <c r="D225" s="159">
        <f>(1/2240.2)*70819.62*1.2</f>
        <v>37.935695027229713</v>
      </c>
      <c r="E225" s="159">
        <f>(1/2240.2)*134895*1.2</f>
        <v>72.258726899383987</v>
      </c>
      <c r="F225" s="159">
        <f>(1/2240.2)*101170.74*1.2</f>
        <v>54.193771984644236</v>
      </c>
      <c r="G225" s="160">
        <f>(1/2240.2)*101170.74*1.2</f>
        <v>54.193771984644236</v>
      </c>
      <c r="H225" s="160">
        <f>(1/2240.2)*101170.74*1.2</f>
        <v>54.193771984644236</v>
      </c>
      <c r="I225" s="160">
        <f>(1/2240.2)*133208.94*1.2</f>
        <v>71.355561110615128</v>
      </c>
      <c r="J225" s="160">
        <f>(1/2240.2)*165246.12*1.2</f>
        <v>88.516803856798518</v>
      </c>
      <c r="K225" s="159">
        <f>(1/2240.2)*70819.62*1.2</f>
        <v>37.935695027229713</v>
      </c>
      <c r="L225" s="161" t="s">
        <v>855</v>
      </c>
      <c r="M225" s="141"/>
    </row>
    <row r="226" spans="1:13" s="148" customFormat="1" ht="18.95" customHeight="1" x14ac:dyDescent="0.25">
      <c r="A226" s="268">
        <v>84</v>
      </c>
      <c r="B226" s="236" t="s">
        <v>173</v>
      </c>
      <c r="C226" s="162">
        <v>2270.4164297349753</v>
      </c>
      <c r="D226" s="162">
        <v>4125.2214530315596</v>
      </c>
      <c r="E226" s="162">
        <v>575.62835049688124</v>
      </c>
      <c r="F226" s="162">
        <v>398.73102740388373</v>
      </c>
      <c r="G226" s="162">
        <v>692.976405</v>
      </c>
      <c r="H226" s="162">
        <v>507.80141544581249</v>
      </c>
      <c r="I226" s="162">
        <v>2151.4135987499999</v>
      </c>
      <c r="J226" s="162">
        <v>1650.6550997178149</v>
      </c>
      <c r="K226" s="162">
        <v>353.36328906736202</v>
      </c>
      <c r="L226" s="123" t="s">
        <v>855</v>
      </c>
      <c r="M226" s="93"/>
    </row>
    <row r="227" spans="1:13" s="148" customFormat="1" ht="18.95" customHeight="1" thickBot="1" x14ac:dyDescent="0.3">
      <c r="A227" s="269"/>
      <c r="B227" s="237"/>
      <c r="C227" s="163">
        <f>(1/2800)*273682.32*1.2</f>
        <v>117.29242285714285</v>
      </c>
      <c r="D227" s="163">
        <f>(1/2800)*95789.22*1.2</f>
        <v>41.052522857142854</v>
      </c>
      <c r="E227" s="163">
        <f>(1/2800)*182455.56*1.2</f>
        <v>78.195239999999998</v>
      </c>
      <c r="F227" s="163">
        <f>(1/2800)*136841.16*1.2</f>
        <v>58.646211428571426</v>
      </c>
      <c r="G227" s="164">
        <f>(1/2800)*136841.16*1.2</f>
        <v>58.646211428571426</v>
      </c>
      <c r="H227" s="164">
        <f>(1/2800)*136841.16*1.2</f>
        <v>58.646211428571426</v>
      </c>
      <c r="I227" s="164">
        <f>(1/2800)*180174.84*1.2</f>
        <v>77.217788571428571</v>
      </c>
      <c r="J227" s="164">
        <f>(1/2800)*223507.5*1.2</f>
        <v>95.788928571428571</v>
      </c>
      <c r="K227" s="163">
        <f>(1/2800)*95789.22*1.2</f>
        <v>41.052522857142854</v>
      </c>
      <c r="L227" s="165" t="s">
        <v>855</v>
      </c>
      <c r="M227" s="141"/>
    </row>
    <row r="228" spans="1:13" s="148" customFormat="1" ht="18.95" customHeight="1" x14ac:dyDescent="0.25">
      <c r="A228" s="268">
        <v>85</v>
      </c>
      <c r="B228" s="236" t="s">
        <v>174</v>
      </c>
      <c r="C228" s="166">
        <v>10116.756197916666</v>
      </c>
      <c r="D228" s="162">
        <v>8416.207640664963</v>
      </c>
      <c r="E228" s="162">
        <v>1471.439181985294</v>
      </c>
      <c r="F228" s="162">
        <v>781.814194240196</v>
      </c>
      <c r="G228" s="162" t="s">
        <v>855</v>
      </c>
      <c r="H228" s="162">
        <v>824.88188725490193</v>
      </c>
      <c r="I228" s="162">
        <v>4260.7719883578429</v>
      </c>
      <c r="J228" s="162">
        <v>4270.4841452205883</v>
      </c>
      <c r="K228" s="162" t="s">
        <v>855</v>
      </c>
      <c r="L228" s="123" t="s">
        <v>855</v>
      </c>
      <c r="M228" s="93"/>
    </row>
    <row r="229" spans="1:13" s="148" customFormat="1" ht="18.95" customHeight="1" thickBot="1" x14ac:dyDescent="0.3">
      <c r="A229" s="269"/>
      <c r="B229" s="237"/>
      <c r="C229" s="163">
        <f>(1/489.6)*82658.76*1.2</f>
        <v>202.59499999999997</v>
      </c>
      <c r="D229" s="167">
        <f>(1/489.6)*70259.64*1.2</f>
        <v>172.20499999999998</v>
      </c>
      <c r="E229" s="163">
        <f>(1/489.6)*55105.5*1.2</f>
        <v>135.0625</v>
      </c>
      <c r="F229" s="163">
        <f>(1/489.6)*41329.38*1.2</f>
        <v>101.29749999999999</v>
      </c>
      <c r="G229" s="163" t="s">
        <v>855</v>
      </c>
      <c r="H229" s="167">
        <f>(1/489.6)*41329.38*1.2</f>
        <v>101.29749999999999</v>
      </c>
      <c r="I229" s="167">
        <f>(1/489.6)*54417*1.2</f>
        <v>133.375</v>
      </c>
      <c r="J229" s="164">
        <f>(1/489.6)*67504.62*1.2</f>
        <v>165.45249999999999</v>
      </c>
      <c r="K229" s="163" t="s">
        <v>855</v>
      </c>
      <c r="L229" s="165" t="s">
        <v>855</v>
      </c>
      <c r="M229" s="141"/>
    </row>
    <row r="230" spans="1:13" s="74" customFormat="1" ht="20.100000000000001" customHeight="1" thickBot="1" x14ac:dyDescent="0.3">
      <c r="A230" s="240" t="s">
        <v>880</v>
      </c>
      <c r="B230" s="241"/>
      <c r="C230" s="241"/>
      <c r="D230" s="241"/>
      <c r="E230" s="241"/>
      <c r="F230" s="241"/>
      <c r="G230" s="241"/>
      <c r="H230" s="241"/>
      <c r="I230" s="241"/>
      <c r="J230" s="241"/>
      <c r="K230" s="241"/>
      <c r="L230" s="242"/>
      <c r="M230" s="87"/>
    </row>
    <row r="231" spans="1:13" s="74" customFormat="1" ht="20.100000000000001" customHeight="1" thickBot="1" x14ac:dyDescent="0.3">
      <c r="A231" s="243" t="s">
        <v>860</v>
      </c>
      <c r="B231" s="246" t="s">
        <v>861</v>
      </c>
      <c r="C231" s="249" t="s">
        <v>862</v>
      </c>
      <c r="D231" s="250"/>
      <c r="E231" s="250"/>
      <c r="F231" s="250"/>
      <c r="G231" s="250"/>
      <c r="H231" s="250"/>
      <c r="I231" s="250"/>
      <c r="J231" s="250"/>
      <c r="K231" s="250"/>
      <c r="L231" s="251"/>
      <c r="M231" s="42"/>
    </row>
    <row r="232" spans="1:13" s="74" customFormat="1" ht="49.5" customHeight="1" thickBot="1" x14ac:dyDescent="0.3">
      <c r="A232" s="244"/>
      <c r="B232" s="247"/>
      <c r="C232" s="44" t="s">
        <v>863</v>
      </c>
      <c r="D232" s="45" t="s">
        <v>893</v>
      </c>
      <c r="E232" s="46" t="s">
        <v>897</v>
      </c>
      <c r="F232" s="46" t="s">
        <v>898</v>
      </c>
      <c r="G232" s="46" t="s">
        <v>899</v>
      </c>
      <c r="H232" s="46" t="s">
        <v>896</v>
      </c>
      <c r="I232" s="46" t="s">
        <v>894</v>
      </c>
      <c r="J232" s="89" t="s">
        <v>864</v>
      </c>
      <c r="K232" s="44" t="s">
        <v>865</v>
      </c>
      <c r="L232" s="88" t="s">
        <v>866</v>
      </c>
      <c r="M232" s="47"/>
    </row>
    <row r="233" spans="1:13" s="74" customFormat="1" ht="27.75" customHeight="1" thickBot="1" x14ac:dyDescent="0.3">
      <c r="A233" s="245"/>
      <c r="B233" s="248"/>
      <c r="C233" s="48" t="s">
        <v>900</v>
      </c>
      <c r="D233" s="48" t="s">
        <v>867</v>
      </c>
      <c r="E233" s="48" t="s">
        <v>867</v>
      </c>
      <c r="F233" s="48" t="s">
        <v>867</v>
      </c>
      <c r="G233" s="48" t="s">
        <v>867</v>
      </c>
      <c r="H233" s="48" t="s">
        <v>867</v>
      </c>
      <c r="I233" s="48" t="s">
        <v>867</v>
      </c>
      <c r="J233" s="48" t="s">
        <v>867</v>
      </c>
      <c r="K233" s="48" t="s">
        <v>867</v>
      </c>
      <c r="L233" s="48" t="s">
        <v>867</v>
      </c>
      <c r="M233" s="50"/>
    </row>
    <row r="234" spans="1:13" s="74" customFormat="1" ht="20.100000000000001" customHeight="1" thickBot="1" x14ac:dyDescent="0.3">
      <c r="A234" s="46">
        <v>1</v>
      </c>
      <c r="B234" s="90">
        <v>2</v>
      </c>
      <c r="C234" s="46">
        <v>3</v>
      </c>
      <c r="D234" s="90">
        <v>4</v>
      </c>
      <c r="E234" s="46">
        <v>5</v>
      </c>
      <c r="F234" s="90">
        <v>6</v>
      </c>
      <c r="G234" s="46">
        <v>7</v>
      </c>
      <c r="H234" s="90">
        <v>8</v>
      </c>
      <c r="I234" s="46">
        <v>9</v>
      </c>
      <c r="J234" s="90">
        <v>10</v>
      </c>
      <c r="K234" s="46">
        <v>11</v>
      </c>
      <c r="L234" s="90">
        <v>12</v>
      </c>
      <c r="M234" s="56"/>
    </row>
    <row r="235" spans="1:13" s="148" customFormat="1" ht="20.100000000000001" customHeight="1" x14ac:dyDescent="0.25">
      <c r="A235" s="260">
        <v>86</v>
      </c>
      <c r="B235" s="236" t="s">
        <v>175</v>
      </c>
      <c r="C235" s="98">
        <v>4195.8869623731753</v>
      </c>
      <c r="D235" s="98">
        <v>6522.1088884019246</v>
      </c>
      <c r="E235" s="98">
        <v>566.71429111813438</v>
      </c>
      <c r="F235" s="98">
        <v>394.60573610529207</v>
      </c>
      <c r="G235" s="98">
        <v>922.07057284299856</v>
      </c>
      <c r="H235" s="98">
        <v>459.64261252181115</v>
      </c>
      <c r="I235" s="98">
        <v>1464.6651485148516</v>
      </c>
      <c r="J235" s="98">
        <v>1767.521127599993</v>
      </c>
      <c r="K235" s="98">
        <v>406.73912791278212</v>
      </c>
      <c r="L235" s="99" t="s">
        <v>855</v>
      </c>
      <c r="M235" s="93"/>
    </row>
    <row r="236" spans="1:13" s="148" customFormat="1" ht="20.100000000000001" customHeight="1" thickBot="1" x14ac:dyDescent="0.3">
      <c r="A236" s="261"/>
      <c r="B236" s="237"/>
      <c r="C236" s="94">
        <f>(1/1484.7)*190109.64*1.2</f>
        <v>153.65499292786419</v>
      </c>
      <c r="D236" s="94">
        <f>(1/1484.7)*66538.68*1.2</f>
        <v>53.779494847443914</v>
      </c>
      <c r="E236" s="94">
        <f>(1/1484.7)*126740.1*1.2</f>
        <v>102.43693675489996</v>
      </c>
      <c r="F236" s="94">
        <f>(1/1484.7)*95054.82*1.2</f>
        <v>76.827496463932093</v>
      </c>
      <c r="G236" s="95">
        <f>(1/1484.7)*95054.82*1.2</f>
        <v>76.827496463932093</v>
      </c>
      <c r="H236" s="95">
        <f>(1/1484.7)*95054.82*1.2</f>
        <v>76.827496463932093</v>
      </c>
      <c r="I236" s="95">
        <f>(1/1484.7)*125155.02*1.2</f>
        <v>101.15580521317438</v>
      </c>
      <c r="J236" s="95">
        <f>(1/1484.7)*155256.24*1.2</f>
        <v>125.48493837138813</v>
      </c>
      <c r="K236" s="94">
        <f>(1/1484.7)*66538.68*1.2</f>
        <v>53.779494847443914</v>
      </c>
      <c r="L236" s="142" t="s">
        <v>855</v>
      </c>
      <c r="M236" s="141"/>
    </row>
    <row r="237" spans="1:13" s="148" customFormat="1" ht="20.100000000000001" customHeight="1" x14ac:dyDescent="0.25">
      <c r="A237" s="260">
        <v>87</v>
      </c>
      <c r="B237" s="236" t="s">
        <v>176</v>
      </c>
      <c r="C237" s="98">
        <v>4077.8289521273787</v>
      </c>
      <c r="D237" s="98">
        <v>3518.217956445329</v>
      </c>
      <c r="E237" s="98">
        <v>428.91570406449256</v>
      </c>
      <c r="F237" s="98">
        <v>348.71861602535768</v>
      </c>
      <c r="G237" s="98">
        <v>608.93263467536156</v>
      </c>
      <c r="H237" s="98">
        <v>369.99377746903605</v>
      </c>
      <c r="I237" s="98">
        <v>1992.1312081797562</v>
      </c>
      <c r="J237" s="98">
        <v>1531.4131996298447</v>
      </c>
      <c r="K237" s="98">
        <v>353.90061028245117</v>
      </c>
      <c r="L237" s="99" t="s">
        <v>855</v>
      </c>
      <c r="M237" s="93"/>
    </row>
    <row r="238" spans="1:13" s="148" customFormat="1" ht="20.100000000000001" customHeight="1" thickBot="1" x14ac:dyDescent="0.3">
      <c r="A238" s="261"/>
      <c r="B238" s="237"/>
      <c r="C238" s="94">
        <f>(1/4232.4)*296876.1*1.2</f>
        <v>84.172412815423868</v>
      </c>
      <c r="D238" s="94">
        <f>(1/4232.4)*103906.38*1.2</f>
        <v>29.460272185993766</v>
      </c>
      <c r="E238" s="94">
        <f>(1/4232.4)*197916.72*1.2</f>
        <v>56.11474907853701</v>
      </c>
      <c r="F238" s="94">
        <f>(1/4232.4)*148437.54*1.2</f>
        <v>42.086061808902755</v>
      </c>
      <c r="G238" s="95">
        <f>(1/4232.4)*148437.54*1.2</f>
        <v>42.086061808902755</v>
      </c>
      <c r="H238" s="95">
        <f>(1/4232.4)*148437.54*1.2</f>
        <v>42.086061808902755</v>
      </c>
      <c r="I238" s="95">
        <f>(1/4232.4)*195443.22*1.2</f>
        <v>55.413444853983556</v>
      </c>
      <c r="J238" s="95">
        <f>(1/4232.4)*242448.9*1.2</f>
        <v>68.740827899064357</v>
      </c>
      <c r="K238" s="94">
        <f>(1/4232.4)*103906.38*1.2</f>
        <v>29.460272185993766</v>
      </c>
      <c r="L238" s="142" t="s">
        <v>855</v>
      </c>
      <c r="M238" s="141"/>
    </row>
    <row r="239" spans="1:13" s="148" customFormat="1" ht="20.100000000000001" customHeight="1" x14ac:dyDescent="0.25">
      <c r="A239" s="260">
        <v>88</v>
      </c>
      <c r="B239" s="238" t="s">
        <v>177</v>
      </c>
      <c r="C239" s="112">
        <v>6367.6937262357424</v>
      </c>
      <c r="D239" s="112">
        <v>5961.07753125</v>
      </c>
      <c r="E239" s="112">
        <v>1036.6359315589355</v>
      </c>
      <c r="F239" s="112">
        <v>591.86551330798488</v>
      </c>
      <c r="G239" s="112">
        <v>1452.2746577946768</v>
      </c>
      <c r="H239" s="112">
        <v>619.05593155893541</v>
      </c>
      <c r="I239" s="112">
        <v>3438.8326615969586</v>
      </c>
      <c r="J239" s="112">
        <v>3384.277585551331</v>
      </c>
      <c r="K239" s="112" t="s">
        <v>855</v>
      </c>
      <c r="L239" s="113" t="s">
        <v>855</v>
      </c>
      <c r="M239" s="93"/>
    </row>
    <row r="240" spans="1:13" s="148" customFormat="1" ht="20.100000000000001" customHeight="1" thickBot="1" x14ac:dyDescent="0.3">
      <c r="A240" s="261"/>
      <c r="B240" s="239"/>
      <c r="C240" s="61">
        <f>(1/552.3)*83673.66*1.2</f>
        <v>181.8004562737643</v>
      </c>
      <c r="D240" s="61">
        <f>(1/552.3)*29286.24*1.2</f>
        <v>63.631156979902229</v>
      </c>
      <c r="E240" s="61">
        <f>(1/552.3)*55782.78*1.2</f>
        <v>121.20104291146117</v>
      </c>
      <c r="F240" s="61">
        <f>(1/552.3)*41837.34*1.2</f>
        <v>90.901336230309624</v>
      </c>
      <c r="G240" s="63">
        <f>(1/552.3)*41837.34*1.2</f>
        <v>90.901336230309624</v>
      </c>
      <c r="H240" s="63">
        <f>(1/552.3)*41837.34*1.2</f>
        <v>90.901336230309624</v>
      </c>
      <c r="I240" s="63">
        <f>(1/552.3)*55085.1*1.2</f>
        <v>119.6851711026616</v>
      </c>
      <c r="J240" s="63">
        <f>(1/552.3)*68333.88*1.2</f>
        <v>148.47122216186858</v>
      </c>
      <c r="K240" s="61" t="s">
        <v>855</v>
      </c>
      <c r="L240" s="158" t="s">
        <v>855</v>
      </c>
      <c r="M240" s="141"/>
    </row>
    <row r="241" spans="1:13" s="74" customFormat="1" ht="20.100000000000001" customHeight="1" thickBot="1" x14ac:dyDescent="0.3">
      <c r="A241" s="240" t="s">
        <v>881</v>
      </c>
      <c r="B241" s="241"/>
      <c r="C241" s="241"/>
      <c r="D241" s="241"/>
      <c r="E241" s="241"/>
      <c r="F241" s="241"/>
      <c r="G241" s="241"/>
      <c r="H241" s="241"/>
      <c r="I241" s="241"/>
      <c r="J241" s="241"/>
      <c r="K241" s="241"/>
      <c r="L241" s="242"/>
      <c r="M241" s="87"/>
    </row>
    <row r="242" spans="1:13" s="74" customFormat="1" ht="20.100000000000001" customHeight="1" thickBot="1" x14ac:dyDescent="0.3">
      <c r="A242" s="243" t="s">
        <v>860</v>
      </c>
      <c r="B242" s="246" t="s">
        <v>861</v>
      </c>
      <c r="C242" s="249" t="s">
        <v>862</v>
      </c>
      <c r="D242" s="250"/>
      <c r="E242" s="250"/>
      <c r="F242" s="250"/>
      <c r="G242" s="250"/>
      <c r="H242" s="250"/>
      <c r="I242" s="250"/>
      <c r="J242" s="250"/>
      <c r="K242" s="250"/>
      <c r="L242" s="251"/>
      <c r="M242" s="42"/>
    </row>
    <row r="243" spans="1:13" s="74" customFormat="1" ht="42.75" customHeight="1" thickBot="1" x14ac:dyDescent="0.3">
      <c r="A243" s="244"/>
      <c r="B243" s="247"/>
      <c r="C243" s="44" t="s">
        <v>863</v>
      </c>
      <c r="D243" s="45" t="s">
        <v>893</v>
      </c>
      <c r="E243" s="46" t="s">
        <v>897</v>
      </c>
      <c r="F243" s="46" t="s">
        <v>898</v>
      </c>
      <c r="G243" s="46" t="s">
        <v>899</v>
      </c>
      <c r="H243" s="46" t="s">
        <v>896</v>
      </c>
      <c r="I243" s="46" t="s">
        <v>894</v>
      </c>
      <c r="J243" s="89" t="s">
        <v>864</v>
      </c>
      <c r="K243" s="44" t="s">
        <v>865</v>
      </c>
      <c r="L243" s="88" t="s">
        <v>866</v>
      </c>
      <c r="M243" s="47"/>
    </row>
    <row r="244" spans="1:13" s="74" customFormat="1" ht="31.5" customHeight="1" thickBot="1" x14ac:dyDescent="0.3">
      <c r="A244" s="245"/>
      <c r="B244" s="248"/>
      <c r="C244" s="48" t="s">
        <v>900</v>
      </c>
      <c r="D244" s="48" t="s">
        <v>867</v>
      </c>
      <c r="E244" s="48" t="s">
        <v>867</v>
      </c>
      <c r="F244" s="48" t="s">
        <v>867</v>
      </c>
      <c r="G244" s="48" t="s">
        <v>867</v>
      </c>
      <c r="H244" s="48" t="s">
        <v>867</v>
      </c>
      <c r="I244" s="48" t="s">
        <v>867</v>
      </c>
      <c r="J244" s="48" t="s">
        <v>867</v>
      </c>
      <c r="K244" s="48" t="s">
        <v>867</v>
      </c>
      <c r="L244" s="48" t="s">
        <v>867</v>
      </c>
      <c r="M244" s="50"/>
    </row>
    <row r="245" spans="1:13" s="74" customFormat="1" ht="20.100000000000001" customHeight="1" thickBot="1" x14ac:dyDescent="0.3">
      <c r="A245" s="46">
        <v>1</v>
      </c>
      <c r="B245" s="90">
        <v>2</v>
      </c>
      <c r="C245" s="46">
        <v>3</v>
      </c>
      <c r="D245" s="90">
        <v>4</v>
      </c>
      <c r="E245" s="46">
        <v>5</v>
      </c>
      <c r="F245" s="90">
        <v>6</v>
      </c>
      <c r="G245" s="46">
        <v>7</v>
      </c>
      <c r="H245" s="90">
        <v>8</v>
      </c>
      <c r="I245" s="46">
        <v>9</v>
      </c>
      <c r="J245" s="90">
        <v>10</v>
      </c>
      <c r="K245" s="46">
        <v>11</v>
      </c>
      <c r="L245" s="90">
        <v>12</v>
      </c>
      <c r="M245" s="56"/>
    </row>
    <row r="246" spans="1:13" s="148" customFormat="1" ht="20.100000000000001" customHeight="1" x14ac:dyDescent="0.25">
      <c r="A246" s="260">
        <v>89</v>
      </c>
      <c r="B246" s="236" t="s">
        <v>178</v>
      </c>
      <c r="C246" s="101">
        <v>3767.0464773389085</v>
      </c>
      <c r="D246" s="101">
        <v>6814.0452626891065</v>
      </c>
      <c r="E246" s="101">
        <v>622.21796829116556</v>
      </c>
      <c r="F246" s="101">
        <v>356.39332222438549</v>
      </c>
      <c r="G246" s="101">
        <v>816.35183010057483</v>
      </c>
      <c r="H246" s="101">
        <v>273.65000934659525</v>
      </c>
      <c r="I246" s="101">
        <v>1847.462353987069</v>
      </c>
      <c r="J246" s="101">
        <v>2462.6981232040225</v>
      </c>
      <c r="K246" s="101">
        <v>552.65974356092352</v>
      </c>
      <c r="L246" s="92" t="s">
        <v>855</v>
      </c>
      <c r="M246" s="93"/>
    </row>
    <row r="247" spans="1:13" s="148" customFormat="1" ht="20.100000000000001" customHeight="1" thickBot="1" x14ac:dyDescent="0.3">
      <c r="A247" s="266"/>
      <c r="B247" s="267"/>
      <c r="C247" s="94">
        <f>(1/1670.4)*139143.3*1.2</f>
        <v>99.959267241379294</v>
      </c>
      <c r="D247" s="94">
        <f>(1/1670.4)*48699.9*1.2</f>
        <v>34.985560344827583</v>
      </c>
      <c r="E247" s="94">
        <f>(1/1670.4)*92762.88*1.2</f>
        <v>66.64</v>
      </c>
      <c r="F247" s="94">
        <f>(1/1670.4)*69572.16*1.2</f>
        <v>49.98</v>
      </c>
      <c r="G247" s="95">
        <f>(1/1670.4)*69572.16*1.2</f>
        <v>49.98</v>
      </c>
      <c r="H247" s="95">
        <f>(1/1670.4)*69572.16*1.2</f>
        <v>49.98</v>
      </c>
      <c r="I247" s="95">
        <f>(1/1670.4)*91603.14*1.2</f>
        <v>65.806853448275845</v>
      </c>
      <c r="J247" s="95">
        <f>(1/1670.4)*113634.12*1.2</f>
        <v>81.633706896551715</v>
      </c>
      <c r="K247" s="94">
        <f>(1/1670.4)*48699.9*1.2</f>
        <v>34.985560344827583</v>
      </c>
      <c r="L247" s="142" t="s">
        <v>855</v>
      </c>
      <c r="M247" s="141"/>
    </row>
    <row r="248" spans="1:13" s="148" customFormat="1" ht="20.100000000000001" customHeight="1" x14ac:dyDescent="0.25">
      <c r="A248" s="260">
        <v>90</v>
      </c>
      <c r="B248" s="236" t="s">
        <v>179</v>
      </c>
      <c r="C248" s="101">
        <v>3328.1520151694294</v>
      </c>
      <c r="D248" s="101">
        <v>6530.6773887807431</v>
      </c>
      <c r="E248" s="101">
        <v>506.61142221042587</v>
      </c>
      <c r="F248" s="101">
        <v>352.74324195734647</v>
      </c>
      <c r="G248" s="101">
        <v>824.06999368155005</v>
      </c>
      <c r="H248" s="101">
        <v>411.21614570734755</v>
      </c>
      <c r="I248" s="101">
        <v>1309.0305265374893</v>
      </c>
      <c r="J248" s="101">
        <v>1593.4628977587697</v>
      </c>
      <c r="K248" s="101">
        <v>363.96537923620639</v>
      </c>
      <c r="L248" s="92" t="s">
        <v>855</v>
      </c>
      <c r="M248" s="93"/>
    </row>
    <row r="249" spans="1:13" s="148" customFormat="1" ht="20.100000000000001" customHeight="1" thickBot="1" x14ac:dyDescent="0.3">
      <c r="A249" s="261"/>
      <c r="B249" s="237"/>
      <c r="C249" s="94">
        <f>(1/1661.8)*192976.86*1.2</f>
        <v>139.35024190636656</v>
      </c>
      <c r="D249" s="94">
        <f>(1/1661.8)*67542.36*1.2</f>
        <v>48.772916115055963</v>
      </c>
      <c r="E249" s="94">
        <f>(1/1661.8)*128651.58*1.2</f>
        <v>92.900406787820444</v>
      </c>
      <c r="F249" s="94">
        <f>(1/1661.8)*96488.94*1.2</f>
        <v>69.675489228547349</v>
      </c>
      <c r="G249" s="95">
        <f>(1/1661.8)*96488.94*1.2</f>
        <v>69.675489228547349</v>
      </c>
      <c r="H249" s="95">
        <f>(1/1661.8)*96488.94*1.2</f>
        <v>69.675489228547349</v>
      </c>
      <c r="I249" s="95">
        <f>(1/1661.8)*127043.04*1.2</f>
        <v>91.738866289565522</v>
      </c>
      <c r="J249" s="95">
        <f>(1/1661.8)*157598.16*1.2</f>
        <v>113.80297990131183</v>
      </c>
      <c r="K249" s="94">
        <f>(1/1661.8)*67542.36*1.2</f>
        <v>48.772916115055963</v>
      </c>
      <c r="L249" s="142" t="s">
        <v>855</v>
      </c>
      <c r="M249" s="141"/>
    </row>
    <row r="250" spans="1:13" s="148" customFormat="1" ht="20.100000000000001" customHeight="1" x14ac:dyDescent="0.25">
      <c r="A250" s="260">
        <v>91</v>
      </c>
      <c r="B250" s="236" t="s">
        <v>180</v>
      </c>
      <c r="C250" s="91">
        <v>4158.9937938325784</v>
      </c>
      <c r="D250" s="91">
        <v>3525.737028715082</v>
      </c>
      <c r="E250" s="91">
        <v>509.82921585876028</v>
      </c>
      <c r="F250" s="91">
        <v>348.94443381727348</v>
      </c>
      <c r="G250" s="91">
        <v>613.82206762431997</v>
      </c>
      <c r="H250" s="91">
        <v>374.87491901278167</v>
      </c>
      <c r="I250" s="91">
        <v>2008.6450992650571</v>
      </c>
      <c r="J250" s="91">
        <v>1551.5569183650045</v>
      </c>
      <c r="K250" s="91">
        <v>358.19319970531745</v>
      </c>
      <c r="L250" s="104" t="s">
        <v>855</v>
      </c>
      <c r="M250" s="93"/>
    </row>
    <row r="251" spans="1:13" s="148" customFormat="1" ht="20.100000000000001" customHeight="1" thickBot="1" x14ac:dyDescent="0.3">
      <c r="A251" s="261"/>
      <c r="B251" s="237"/>
      <c r="C251" s="150">
        <f>(1/4190.8)*296201.88*1.2</f>
        <v>84.814893576405453</v>
      </c>
      <c r="D251" s="150">
        <f>(1/4190.8)*103670.76*1.2</f>
        <v>29.685241958575926</v>
      </c>
      <c r="E251" s="150">
        <f>(1/4190.8)*197467.92*1.2</f>
        <v>56.543262384270307</v>
      </c>
      <c r="F251" s="150">
        <f>(1/4190.8)*148100.94*1.2</f>
        <v>42.407446788202726</v>
      </c>
      <c r="G251" s="151">
        <f>(1/4190.8)*148100.94*1.2</f>
        <v>42.407446788202726</v>
      </c>
      <c r="H251" s="151">
        <f>(1/4190.8)*148100.94*1.2</f>
        <v>42.407446788202726</v>
      </c>
      <c r="I251" s="151">
        <f>(1/4190.8)*194999.52*1.2</f>
        <v>55.836457001049908</v>
      </c>
      <c r="J251" s="151">
        <f>(1/4190.8)*241898.1*1.2</f>
        <v>69.265467213897111</v>
      </c>
      <c r="K251" s="150">
        <f>(1/4190.8)*103670.76*1.2</f>
        <v>29.685241958575926</v>
      </c>
      <c r="L251" s="168" t="s">
        <v>855</v>
      </c>
      <c r="M251" s="141"/>
    </row>
    <row r="252" spans="1:13" s="148" customFormat="1" ht="20.100000000000001" customHeight="1" x14ac:dyDescent="0.25">
      <c r="A252" s="260">
        <v>92</v>
      </c>
      <c r="B252" s="236" t="s">
        <v>181</v>
      </c>
      <c r="C252" s="98">
        <v>3801.4417692003308</v>
      </c>
      <c r="D252" s="98">
        <v>6634.4797934979315</v>
      </c>
      <c r="E252" s="98">
        <v>633.21121861433107</v>
      </c>
      <c r="F252" s="98">
        <v>362.69002403047006</v>
      </c>
      <c r="G252" s="98">
        <v>830.77500731083228</v>
      </c>
      <c r="H252" s="98">
        <v>278.48481516543973</v>
      </c>
      <c r="I252" s="98">
        <v>1880.1030303399536</v>
      </c>
      <c r="J252" s="98">
        <v>2438.6883093307929</v>
      </c>
      <c r="K252" s="98">
        <v>552.1100736256476</v>
      </c>
      <c r="L252" s="99" t="s">
        <v>855</v>
      </c>
      <c r="M252" s="93"/>
    </row>
    <row r="253" spans="1:13" s="148" customFormat="1" ht="20.100000000000001" customHeight="1" thickBot="1" x14ac:dyDescent="0.3">
      <c r="A253" s="261"/>
      <c r="B253" s="237"/>
      <c r="C253" s="94">
        <f>(1/1641.4)*138675.12*1.2</f>
        <v>101.38305349092236</v>
      </c>
      <c r="D253" s="94">
        <f>(1/1641.4)*48535.68*1.2</f>
        <v>35.483621298891187</v>
      </c>
      <c r="E253" s="94">
        <f>(1/1641.4)*92449.74*1.2</f>
        <v>67.588453758986233</v>
      </c>
      <c r="F253" s="94">
        <f>(1/1641.4)*69337.56*1.2</f>
        <v>50.691526745461182</v>
      </c>
      <c r="G253" s="95">
        <f>(1/1641.4)*69337.56*1.2</f>
        <v>50.691526745461182</v>
      </c>
      <c r="H253" s="95">
        <f>(1/1641.4)*69337.56*1.2</f>
        <v>50.691526745461182</v>
      </c>
      <c r="I253" s="95">
        <f>(1/1641.4)*91294.08*1.2</f>
        <v>66.743570123065666</v>
      </c>
      <c r="J253" s="95">
        <f>(1/1641.4)*113250.6*1.2</f>
        <v>82.795613500670157</v>
      </c>
      <c r="K253" s="94">
        <f>(1/1641.4)*48535.68*1.2</f>
        <v>35.483621298891187</v>
      </c>
      <c r="L253" s="142" t="s">
        <v>855</v>
      </c>
      <c r="M253" s="141"/>
    </row>
    <row r="254" spans="1:13" s="148" customFormat="1" ht="20.100000000000001" customHeight="1" x14ac:dyDescent="0.25">
      <c r="A254" s="260">
        <v>93</v>
      </c>
      <c r="B254" s="236" t="s">
        <v>182</v>
      </c>
      <c r="C254" s="98">
        <v>9415.6018416352472</v>
      </c>
      <c r="D254" s="98">
        <v>7819.3354659993111</v>
      </c>
      <c r="E254" s="98">
        <v>1421.2191754316334</v>
      </c>
      <c r="F254" s="98">
        <v>752.10395614209176</v>
      </c>
      <c r="G254" s="98" t="s">
        <v>855</v>
      </c>
      <c r="H254" s="98">
        <v>793.19606767215726</v>
      </c>
      <c r="I254" s="98">
        <v>4119.4746894225054</v>
      </c>
      <c r="J254" s="98">
        <v>3830.827730700536</v>
      </c>
      <c r="K254" s="98" t="s">
        <v>855</v>
      </c>
      <c r="L254" s="99" t="s">
        <v>855</v>
      </c>
      <c r="M254" s="93"/>
    </row>
    <row r="255" spans="1:13" s="148" customFormat="1" ht="20.100000000000001" customHeight="1" thickBot="1" x14ac:dyDescent="0.3">
      <c r="A255" s="261"/>
      <c r="B255" s="237"/>
      <c r="C255" s="94">
        <f>(1/503.9)*82890.3*1.2</f>
        <v>197.39702321889266</v>
      </c>
      <c r="D255" s="94">
        <f>(1/503.9)*70456.5*1.2</f>
        <v>167.78686247271284</v>
      </c>
      <c r="E255" s="94">
        <f>(1/503.9)*55260.54*1.2</f>
        <v>131.59882516372295</v>
      </c>
      <c r="F255" s="94">
        <f>(1/503.9)*41445.66*1.2</f>
        <v>98.699726136138125</v>
      </c>
      <c r="G255" s="94" t="s">
        <v>855</v>
      </c>
      <c r="H255" s="94">
        <f>(1/503.9)*41445.66*1.2</f>
        <v>98.699726136138125</v>
      </c>
      <c r="I255" s="95">
        <f>(1/503.9)*54568.98*1.2</f>
        <v>129.95192696963684</v>
      </c>
      <c r="J255" s="95">
        <f>(1/503.9)*67693.32*1.2</f>
        <v>161.20655685651917</v>
      </c>
      <c r="K255" s="146" t="s">
        <v>855</v>
      </c>
      <c r="L255" s="168" t="s">
        <v>855</v>
      </c>
      <c r="M255" s="141"/>
    </row>
    <row r="256" spans="1:13" s="74" customFormat="1" ht="20.100000000000001" customHeight="1" thickBot="1" x14ac:dyDescent="0.3">
      <c r="A256" s="240" t="s">
        <v>882</v>
      </c>
      <c r="B256" s="241"/>
      <c r="C256" s="241"/>
      <c r="D256" s="241"/>
      <c r="E256" s="241"/>
      <c r="F256" s="241"/>
      <c r="G256" s="241"/>
      <c r="H256" s="241"/>
      <c r="I256" s="241"/>
      <c r="J256" s="241"/>
      <c r="K256" s="241"/>
      <c r="L256" s="242"/>
      <c r="M256" s="87"/>
    </row>
    <row r="257" spans="1:13" s="74" customFormat="1" ht="20.100000000000001" customHeight="1" thickBot="1" x14ac:dyDescent="0.3">
      <c r="A257" s="243" t="s">
        <v>860</v>
      </c>
      <c r="B257" s="246" t="s">
        <v>861</v>
      </c>
      <c r="C257" s="249" t="s">
        <v>862</v>
      </c>
      <c r="D257" s="250"/>
      <c r="E257" s="250"/>
      <c r="F257" s="250"/>
      <c r="G257" s="250"/>
      <c r="H257" s="250"/>
      <c r="I257" s="250"/>
      <c r="J257" s="250"/>
      <c r="K257" s="250"/>
      <c r="L257" s="251"/>
      <c r="M257" s="42"/>
    </row>
    <row r="258" spans="1:13" s="74" customFormat="1" ht="42.75" customHeight="1" thickBot="1" x14ac:dyDescent="0.3">
      <c r="A258" s="244"/>
      <c r="B258" s="247"/>
      <c r="C258" s="44" t="s">
        <v>863</v>
      </c>
      <c r="D258" s="45" t="s">
        <v>893</v>
      </c>
      <c r="E258" s="46" t="s">
        <v>897</v>
      </c>
      <c r="F258" s="46" t="s">
        <v>898</v>
      </c>
      <c r="G258" s="46" t="s">
        <v>899</v>
      </c>
      <c r="H258" s="46" t="s">
        <v>896</v>
      </c>
      <c r="I258" s="46" t="s">
        <v>894</v>
      </c>
      <c r="J258" s="89" t="s">
        <v>864</v>
      </c>
      <c r="K258" s="44" t="s">
        <v>865</v>
      </c>
      <c r="L258" s="88" t="s">
        <v>866</v>
      </c>
      <c r="M258" s="47"/>
    </row>
    <row r="259" spans="1:13" s="74" customFormat="1" ht="31.5" customHeight="1" thickBot="1" x14ac:dyDescent="0.3">
      <c r="A259" s="245"/>
      <c r="B259" s="248"/>
      <c r="C259" s="48" t="s">
        <v>900</v>
      </c>
      <c r="D259" s="48" t="s">
        <v>867</v>
      </c>
      <c r="E259" s="48" t="s">
        <v>867</v>
      </c>
      <c r="F259" s="48" t="s">
        <v>867</v>
      </c>
      <c r="G259" s="48" t="s">
        <v>867</v>
      </c>
      <c r="H259" s="48" t="s">
        <v>867</v>
      </c>
      <c r="I259" s="48" t="s">
        <v>867</v>
      </c>
      <c r="J259" s="48" t="s">
        <v>867</v>
      </c>
      <c r="K259" s="48" t="s">
        <v>867</v>
      </c>
      <c r="L259" s="48" t="s">
        <v>867</v>
      </c>
      <c r="M259" s="50"/>
    </row>
    <row r="260" spans="1:13" s="74" customFormat="1" ht="20.100000000000001" customHeight="1" thickBot="1" x14ac:dyDescent="0.3">
      <c r="A260" s="46">
        <v>1</v>
      </c>
      <c r="B260" s="90">
        <v>2</v>
      </c>
      <c r="C260" s="46">
        <v>3</v>
      </c>
      <c r="D260" s="90">
        <v>4</v>
      </c>
      <c r="E260" s="46">
        <v>5</v>
      </c>
      <c r="F260" s="90">
        <v>6</v>
      </c>
      <c r="G260" s="46">
        <v>7</v>
      </c>
      <c r="H260" s="90">
        <v>8</v>
      </c>
      <c r="I260" s="46">
        <v>9</v>
      </c>
      <c r="J260" s="90">
        <v>10</v>
      </c>
      <c r="K260" s="46">
        <v>11</v>
      </c>
      <c r="L260" s="90">
        <v>12</v>
      </c>
      <c r="M260" s="56"/>
    </row>
    <row r="261" spans="1:13" s="148" customFormat="1" ht="20.100000000000001" customHeight="1" x14ac:dyDescent="0.25">
      <c r="A261" s="260">
        <v>94</v>
      </c>
      <c r="B261" s="236" t="s">
        <v>183</v>
      </c>
      <c r="C261" s="98">
        <v>5136.244781725889</v>
      </c>
      <c r="D261" s="98">
        <v>5938.8926625000004</v>
      </c>
      <c r="E261" s="98">
        <v>831.09354822335035</v>
      </c>
      <c r="F261" s="98">
        <v>474.52367512690358</v>
      </c>
      <c r="G261" s="98">
        <v>1163.028304568528</v>
      </c>
      <c r="H261" s="98">
        <v>493.05645685279188</v>
      </c>
      <c r="I261" s="98">
        <v>2756.414771573604</v>
      </c>
      <c r="J261" s="98">
        <v>3002.1917817258886</v>
      </c>
      <c r="K261" s="98">
        <v>1028.6492600752829</v>
      </c>
      <c r="L261" s="99" t="s">
        <v>855</v>
      </c>
      <c r="M261" s="93"/>
    </row>
    <row r="262" spans="1:13" s="148" customFormat="1" ht="20.100000000000001" customHeight="1" thickBot="1" x14ac:dyDescent="0.3">
      <c r="A262" s="261"/>
      <c r="B262" s="237"/>
      <c r="C262" s="94">
        <f>(1/689.5)*85895.22*1.2</f>
        <v>149.49131834662799</v>
      </c>
      <c r="D262" s="94">
        <f>(1/689.5)*30063.48*1.2</f>
        <v>52.322227701232777</v>
      </c>
      <c r="E262" s="94">
        <f>(1/689.5)*57263.82*1.2</f>
        <v>99.661470630891941</v>
      </c>
      <c r="F262" s="94">
        <f>(1/689.5)*42948.12*1.2</f>
        <v>74.746546773023937</v>
      </c>
      <c r="G262" s="95">
        <f>(1/689.5)*42948.12*1.2</f>
        <v>74.746546773023937</v>
      </c>
      <c r="H262" s="95">
        <f>(1/689.5)*42948.12*1.2</f>
        <v>74.746546773023937</v>
      </c>
      <c r="I262" s="95">
        <f>(1/689.5)*56547.78*1.2</f>
        <v>98.415280638143585</v>
      </c>
      <c r="J262" s="95">
        <f>(1/689.5)*70148.46*1.2</f>
        <v>122.08578970268312</v>
      </c>
      <c r="K262" s="95">
        <f>(1/689.5)*70148.46*1.2</f>
        <v>122.08578970268312</v>
      </c>
      <c r="L262" s="96" t="s">
        <v>855</v>
      </c>
      <c r="M262" s="93"/>
    </row>
    <row r="263" spans="1:13" s="148" customFormat="1" ht="20.100000000000001" customHeight="1" x14ac:dyDescent="0.25">
      <c r="A263" s="266">
        <v>95</v>
      </c>
      <c r="B263" s="267" t="s">
        <v>184</v>
      </c>
      <c r="C263" s="98">
        <v>7871.5630030870725</v>
      </c>
      <c r="D263" s="98">
        <v>7560.9986402192671</v>
      </c>
      <c r="E263" s="98">
        <v>975.52902855077912</v>
      </c>
      <c r="F263" s="98">
        <v>667.45342863277369</v>
      </c>
      <c r="G263" s="98">
        <v>1173.9482739344712</v>
      </c>
      <c r="H263" s="98">
        <v>717.74382271505885</v>
      </c>
      <c r="I263" s="98">
        <v>3847.5746919777307</v>
      </c>
      <c r="J263" s="98">
        <v>2965.1468463812862</v>
      </c>
      <c r="K263" s="98">
        <v>684.75088142677532</v>
      </c>
      <c r="L263" s="99" t="s">
        <v>855</v>
      </c>
      <c r="M263" s="93"/>
    </row>
    <row r="264" spans="1:13" s="148" customFormat="1" ht="20.100000000000001" customHeight="1" thickBot="1" x14ac:dyDescent="0.3">
      <c r="A264" s="266"/>
      <c r="B264" s="267"/>
      <c r="C264" s="94">
        <f>(1/2191.4)*201552*1.2</f>
        <v>110.36889659578351</v>
      </c>
      <c r="D264" s="94">
        <f>(1/2191.4)*171319.2*1.2</f>
        <v>93.813562106415986</v>
      </c>
      <c r="E264" s="94">
        <f>(1/2191.4)*134367.66*1.2</f>
        <v>73.579078214839825</v>
      </c>
      <c r="F264" s="94">
        <f>(1/2191.4)*100776*1.2</f>
        <v>55.184448297891755</v>
      </c>
      <c r="G264" s="95">
        <f>(1/2191.4)*100776*1.2</f>
        <v>55.184448297891755</v>
      </c>
      <c r="H264" s="95">
        <f>(1/2191.4)*100776*1.2</f>
        <v>55.184448297891755</v>
      </c>
      <c r="I264" s="95">
        <f>(1/2191.4)*132688.74*1.2</f>
        <v>72.659709774573329</v>
      </c>
      <c r="J264" s="95">
        <f>(1/2191.4)*164601.48*1.2</f>
        <v>90.13497125125491</v>
      </c>
      <c r="K264" s="94">
        <f>(1/2191.4)*70543.2*1.2</f>
        <v>38.629113808524224</v>
      </c>
      <c r="L264" s="96" t="s">
        <v>855</v>
      </c>
      <c r="M264" s="93"/>
    </row>
    <row r="265" spans="1:13" s="148" customFormat="1" ht="20.100000000000001" customHeight="1" x14ac:dyDescent="0.25">
      <c r="A265" s="260">
        <v>96</v>
      </c>
      <c r="B265" s="238" t="s">
        <v>185</v>
      </c>
      <c r="C265" s="102">
        <v>3752.6442422320861</v>
      </c>
      <c r="D265" s="102">
        <v>6765.8192651162799</v>
      </c>
      <c r="E265" s="102">
        <v>540.25740646797715</v>
      </c>
      <c r="F265" s="102">
        <v>334.40423589093211</v>
      </c>
      <c r="G265" s="102">
        <v>821.03800729232717</v>
      </c>
      <c r="H265" s="102">
        <v>465.54262999365881</v>
      </c>
      <c r="I265" s="102">
        <v>1238.6777092580849</v>
      </c>
      <c r="J265" s="102">
        <v>1868.9344689283448</v>
      </c>
      <c r="K265" s="102">
        <v>413.14493817374756</v>
      </c>
      <c r="L265" s="103" t="s">
        <v>855</v>
      </c>
      <c r="M265" s="93"/>
    </row>
    <row r="266" spans="1:13" s="148" customFormat="1" ht="20.100000000000001" customHeight="1" thickBot="1" x14ac:dyDescent="0.3">
      <c r="A266" s="261"/>
      <c r="B266" s="239"/>
      <c r="C266" s="61">
        <f>(1/2207.8)*201818.22*1.2</f>
        <v>109.69375124558381</v>
      </c>
      <c r="D266" s="61">
        <f>(1/2207.8)*70636.02*1.2</f>
        <v>38.392618896639185</v>
      </c>
      <c r="E266" s="61">
        <f>(1/2207.8)*134545.14*1.2</f>
        <v>73.128982697708125</v>
      </c>
      <c r="F266" s="61">
        <f>(1/2207.8)*100908.6*1.2</f>
        <v>54.846598423770267</v>
      </c>
      <c r="G266" s="63">
        <f>(1/2207.8)*100908.6*1.2</f>
        <v>54.846598423770267</v>
      </c>
      <c r="H266" s="63">
        <f>(1/2207.8)*100908.6*1.2</f>
        <v>54.846598423770267</v>
      </c>
      <c r="I266" s="63">
        <f>(1/2207.8)*132863.16*1.2</f>
        <v>72.214780324304726</v>
      </c>
      <c r="J266" s="63">
        <f>(1/2207.8)*164817.72*1.2</f>
        <v>89.582962224839193</v>
      </c>
      <c r="K266" s="61">
        <f>(1/2207.8)*70636.02*1.2</f>
        <v>38.392618896639185</v>
      </c>
      <c r="L266" s="64" t="s">
        <v>855</v>
      </c>
      <c r="M266" s="93"/>
    </row>
    <row r="267" spans="1:13" s="148" customFormat="1" ht="20.100000000000001" customHeight="1" x14ac:dyDescent="0.25">
      <c r="A267" s="260">
        <v>97</v>
      </c>
      <c r="B267" s="236" t="s">
        <v>186</v>
      </c>
      <c r="C267" s="98">
        <v>4031.2557057641998</v>
      </c>
      <c r="D267" s="98">
        <v>3528.4660321023243</v>
      </c>
      <c r="E267" s="98">
        <v>499.59670791450742</v>
      </c>
      <c r="F267" s="98">
        <v>341.8222583561253</v>
      </c>
      <c r="G267" s="98">
        <v>602.67331198878253</v>
      </c>
      <c r="H267" s="98">
        <v>367.5774276928675</v>
      </c>
      <c r="I267" s="98">
        <v>1971.9149414582846</v>
      </c>
      <c r="J267" s="98">
        <v>1518.537695526981</v>
      </c>
      <c r="K267" s="98">
        <v>350.68078559444626</v>
      </c>
      <c r="L267" s="99" t="s">
        <v>855</v>
      </c>
      <c r="M267" s="93"/>
    </row>
    <row r="268" spans="1:13" s="148" customFormat="1" ht="20.100000000000001" customHeight="1" thickBot="1" x14ac:dyDescent="0.3">
      <c r="A268" s="261"/>
      <c r="B268" s="237"/>
      <c r="C268" s="94">
        <f>(1/4279)*297629.88*1.2</f>
        <v>83.467131572797385</v>
      </c>
      <c r="D268" s="94">
        <f>(1/4279)*104170.56*1.2</f>
        <v>29.213524655293291</v>
      </c>
      <c r="E268" s="94">
        <f>(1/4279)*198420.6*1.2</f>
        <v>55.644945080626321</v>
      </c>
      <c r="F268" s="94">
        <f>(1/4279)*148814.94*1.2</f>
        <v>41.733565786398692</v>
      </c>
      <c r="G268" s="95">
        <f>(1/4279)*148814.94*1.2</f>
        <v>41.733565786398692</v>
      </c>
      <c r="H268" s="95">
        <f>(1/4279)*148814.94*1.2</f>
        <v>41.733565786398692</v>
      </c>
      <c r="I268" s="95">
        <f>(1/4279)*195939.96*1.2</f>
        <v>54.9492759990652</v>
      </c>
      <c r="J268" s="95">
        <f>(1/4279)*243064.98*1.2</f>
        <v>68.164986211731716</v>
      </c>
      <c r="K268" s="94">
        <f>(1/4279)*104170.56*1.2</f>
        <v>29.213524655293291</v>
      </c>
      <c r="L268" s="96" t="s">
        <v>855</v>
      </c>
      <c r="M268" s="93"/>
    </row>
    <row r="269" spans="1:13" s="148" customFormat="1" ht="20.100000000000001" customHeight="1" x14ac:dyDescent="0.25">
      <c r="A269" s="260">
        <v>98</v>
      </c>
      <c r="B269" s="236" t="s">
        <v>187</v>
      </c>
      <c r="C269" s="91">
        <v>4248.8616903512666</v>
      </c>
      <c r="D269" s="91">
        <v>7404.0662856308763</v>
      </c>
      <c r="E269" s="91">
        <v>707.52553621504603</v>
      </c>
      <c r="F269" s="91">
        <v>405.26050538420441</v>
      </c>
      <c r="G269" s="91">
        <v>928.24545330792262</v>
      </c>
      <c r="H269" s="91">
        <v>311.19160502735724</v>
      </c>
      <c r="I269" s="91">
        <v>2100.6189439831201</v>
      </c>
      <c r="J269" s="91">
        <v>2656.9662180098012</v>
      </c>
      <c r="K269" s="91">
        <v>617.41908547491164</v>
      </c>
      <c r="L269" s="104" t="s">
        <v>855</v>
      </c>
      <c r="M269" s="93"/>
    </row>
    <row r="270" spans="1:13" s="148" customFormat="1" ht="20.100000000000001" customHeight="1" thickBot="1" x14ac:dyDescent="0.3">
      <c r="A270" s="261"/>
      <c r="B270" s="237"/>
      <c r="C270" s="94">
        <f>(1/1469.2)*135885.42*1.2</f>
        <v>110.98727470732371</v>
      </c>
      <c r="D270" s="94">
        <f>(1/1469.2)*115502.76*1.2</f>
        <v>94.339308467193007</v>
      </c>
      <c r="E270" s="94">
        <f>(1/1469.2)*90590.28*1.2</f>
        <v>73.991516471549133</v>
      </c>
      <c r="F270" s="94">
        <f>(1/1469.2)*67943.22*1.2</f>
        <v>55.494053906888098</v>
      </c>
      <c r="G270" s="95">
        <f>(1/1469.2)*67943.22*1.2</f>
        <v>55.494053906888098</v>
      </c>
      <c r="H270" s="95">
        <f>(1/1469.2)*67943.22*1.2</f>
        <v>55.494053906888098</v>
      </c>
      <c r="I270" s="95">
        <f>(1/1469.2)*89458.08*1.2</f>
        <v>73.066768309283958</v>
      </c>
      <c r="J270" s="95">
        <f>(1/1469.2)*110973.96*1.2</f>
        <v>90.640315818132308</v>
      </c>
      <c r="K270" s="94">
        <f>(1/1469.2)*47560.56*1.2</f>
        <v>38.846087666757413</v>
      </c>
      <c r="L270" s="96" t="s">
        <v>855</v>
      </c>
      <c r="M270" s="93"/>
    </row>
    <row r="271" spans="1:13" s="148" customFormat="1" ht="20.100000000000001" customHeight="1" x14ac:dyDescent="0.25">
      <c r="A271" s="260">
        <v>99</v>
      </c>
      <c r="B271" s="236" t="s">
        <v>188</v>
      </c>
      <c r="C271" s="91">
        <v>4269.4903409442722</v>
      </c>
      <c r="D271" s="91">
        <v>7529.7955841184403</v>
      </c>
      <c r="E271" s="91">
        <v>651.67117105263162</v>
      </c>
      <c r="F271" s="91">
        <v>453.94157507739942</v>
      </c>
      <c r="G271" s="91">
        <v>1060.2644489164088</v>
      </c>
      <c r="H271" s="91">
        <v>529.60241331269356</v>
      </c>
      <c r="I271" s="91">
        <v>1684.1266219040249</v>
      </c>
      <c r="J271" s="91">
        <v>2056.6013219814245</v>
      </c>
      <c r="K271" s="91">
        <v>468.84551238390094</v>
      </c>
      <c r="L271" s="104" t="s">
        <v>855</v>
      </c>
      <c r="M271" s="93"/>
    </row>
    <row r="272" spans="1:13" s="148" customFormat="1" ht="20.100000000000001" customHeight="1" thickBot="1" x14ac:dyDescent="0.3">
      <c r="A272" s="261"/>
      <c r="B272" s="237"/>
      <c r="C272" s="94">
        <f>(1/1292)*186989.46*1.2</f>
        <v>173.67442105263157</v>
      </c>
      <c r="D272" s="94">
        <f>(1/1292)*158940.48*1.2</f>
        <v>147.62273684210527</v>
      </c>
      <c r="E272" s="94">
        <f>(1/1292)*124659.3*1.2</f>
        <v>115.78263157894737</v>
      </c>
      <c r="F272" s="94">
        <f>(1/1292)*93494.22*1.2</f>
        <v>86.836736842105253</v>
      </c>
      <c r="G272" s="94">
        <f>(1/1292)*93494.22*1.2</f>
        <v>86.836736842105253</v>
      </c>
      <c r="H272" s="94">
        <f>(1/1292)*93494.22*1.2</f>
        <v>86.836736842105253</v>
      </c>
      <c r="I272" s="95">
        <f>(1/1292)*123101.76*1.2</f>
        <v>114.336</v>
      </c>
      <c r="J272" s="95">
        <f>(1/1292)*152708.28*1.2</f>
        <v>141.83431578947369</v>
      </c>
      <c r="K272" s="94">
        <f>(1/1292)*65446.26*1.2</f>
        <v>60.786000000000001</v>
      </c>
      <c r="L272" s="142" t="s">
        <v>855</v>
      </c>
      <c r="M272" s="141"/>
    </row>
    <row r="273" spans="1:13" s="74" customFormat="1" ht="20.100000000000001" customHeight="1" thickBot="1" x14ac:dyDescent="0.3">
      <c r="A273" s="240" t="s">
        <v>883</v>
      </c>
      <c r="B273" s="241"/>
      <c r="C273" s="241"/>
      <c r="D273" s="241"/>
      <c r="E273" s="241"/>
      <c r="F273" s="241"/>
      <c r="G273" s="241"/>
      <c r="H273" s="241"/>
      <c r="I273" s="241"/>
      <c r="J273" s="241"/>
      <c r="K273" s="241"/>
      <c r="L273" s="242"/>
      <c r="M273" s="87"/>
    </row>
    <row r="274" spans="1:13" s="74" customFormat="1" ht="20.100000000000001" customHeight="1" thickBot="1" x14ac:dyDescent="0.3">
      <c r="A274" s="243" t="s">
        <v>860</v>
      </c>
      <c r="B274" s="246" t="s">
        <v>861</v>
      </c>
      <c r="C274" s="249" t="s">
        <v>862</v>
      </c>
      <c r="D274" s="250"/>
      <c r="E274" s="250"/>
      <c r="F274" s="250"/>
      <c r="G274" s="250"/>
      <c r="H274" s="250"/>
      <c r="I274" s="250"/>
      <c r="J274" s="250"/>
      <c r="K274" s="250"/>
      <c r="L274" s="251"/>
      <c r="M274" s="42"/>
    </row>
    <row r="275" spans="1:13" s="74" customFormat="1" ht="48" customHeight="1" thickBot="1" x14ac:dyDescent="0.3">
      <c r="A275" s="244"/>
      <c r="B275" s="247"/>
      <c r="C275" s="44" t="s">
        <v>863</v>
      </c>
      <c r="D275" s="45" t="s">
        <v>893</v>
      </c>
      <c r="E275" s="46" t="s">
        <v>897</v>
      </c>
      <c r="F275" s="46" t="s">
        <v>898</v>
      </c>
      <c r="G275" s="46" t="s">
        <v>899</v>
      </c>
      <c r="H275" s="46" t="s">
        <v>896</v>
      </c>
      <c r="I275" s="46" t="s">
        <v>894</v>
      </c>
      <c r="J275" s="89" t="s">
        <v>864</v>
      </c>
      <c r="K275" s="44" t="s">
        <v>865</v>
      </c>
      <c r="L275" s="88" t="s">
        <v>866</v>
      </c>
      <c r="M275" s="47"/>
    </row>
    <row r="276" spans="1:13" s="74" customFormat="1" ht="24.95" customHeight="1" thickBot="1" x14ac:dyDescent="0.3">
      <c r="A276" s="245"/>
      <c r="B276" s="248"/>
      <c r="C276" s="48" t="s">
        <v>900</v>
      </c>
      <c r="D276" s="48" t="s">
        <v>867</v>
      </c>
      <c r="E276" s="48" t="s">
        <v>867</v>
      </c>
      <c r="F276" s="48" t="s">
        <v>867</v>
      </c>
      <c r="G276" s="48" t="s">
        <v>867</v>
      </c>
      <c r="H276" s="48" t="s">
        <v>867</v>
      </c>
      <c r="I276" s="48" t="s">
        <v>867</v>
      </c>
      <c r="J276" s="48" t="s">
        <v>867</v>
      </c>
      <c r="K276" s="48" t="s">
        <v>867</v>
      </c>
      <c r="L276" s="48" t="s">
        <v>867</v>
      </c>
      <c r="M276" s="50"/>
    </row>
    <row r="277" spans="1:13" s="74" customFormat="1" ht="18.95" customHeight="1" thickBot="1" x14ac:dyDescent="0.3">
      <c r="A277" s="46">
        <v>1</v>
      </c>
      <c r="B277" s="90">
        <v>2</v>
      </c>
      <c r="C277" s="46">
        <v>3</v>
      </c>
      <c r="D277" s="90">
        <v>4</v>
      </c>
      <c r="E277" s="46">
        <v>5</v>
      </c>
      <c r="F277" s="90">
        <v>6</v>
      </c>
      <c r="G277" s="46">
        <v>7</v>
      </c>
      <c r="H277" s="90">
        <v>8</v>
      </c>
      <c r="I277" s="46">
        <v>9</v>
      </c>
      <c r="J277" s="90">
        <v>10</v>
      </c>
      <c r="K277" s="46">
        <v>11</v>
      </c>
      <c r="L277" s="90">
        <v>12</v>
      </c>
      <c r="M277" s="56"/>
    </row>
    <row r="278" spans="1:13" s="148" customFormat="1" ht="18.95" customHeight="1" x14ac:dyDescent="0.25">
      <c r="A278" s="262">
        <v>100</v>
      </c>
      <c r="B278" s="238" t="s">
        <v>574</v>
      </c>
      <c r="C278" s="112">
        <v>7012.4445430736068</v>
      </c>
      <c r="D278" s="112">
        <v>14372.966115829575</v>
      </c>
      <c r="E278" s="112">
        <v>1065.6624592210514</v>
      </c>
      <c r="F278" s="112">
        <v>518.15271079547279</v>
      </c>
      <c r="G278" s="112" t="s">
        <v>855</v>
      </c>
      <c r="H278" s="112">
        <v>733.63662259694649</v>
      </c>
      <c r="I278" s="112" t="s">
        <v>855</v>
      </c>
      <c r="J278" s="112">
        <v>3563.5294442845397</v>
      </c>
      <c r="K278" s="169" t="s">
        <v>855</v>
      </c>
      <c r="L278" s="170" t="s">
        <v>855</v>
      </c>
      <c r="M278" s="141"/>
    </row>
    <row r="279" spans="1:13" s="148" customFormat="1" ht="18.95" customHeight="1" thickBot="1" x14ac:dyDescent="0.3">
      <c r="A279" s="263"/>
      <c r="B279" s="239"/>
      <c r="C279" s="106">
        <f>(1/498.5)*82802.58*1.2</f>
        <v>199.32416449348042</v>
      </c>
      <c r="D279" s="106">
        <f>(1/498.5)*28981.26*1.2</f>
        <v>69.764316950852546</v>
      </c>
      <c r="E279" s="106">
        <f>(1/498.5)*55202.4*1.2</f>
        <v>132.88441323971915</v>
      </c>
      <c r="F279" s="106">
        <f>(1/498.5)*41401.8*1.2</f>
        <v>99.663309929789378</v>
      </c>
      <c r="G279" s="107" t="s">
        <v>855</v>
      </c>
      <c r="H279" s="107">
        <f>(1/498.5)*41401.8*1.2</f>
        <v>99.663309929789378</v>
      </c>
      <c r="I279" s="107" t="s">
        <v>855</v>
      </c>
      <c r="J279" s="107">
        <f>(1/498.5)*67621.92*1.2</f>
        <v>162.78095085255765</v>
      </c>
      <c r="K279" s="106" t="s">
        <v>855</v>
      </c>
      <c r="L279" s="171" t="s">
        <v>855</v>
      </c>
      <c r="M279" s="141"/>
    </row>
    <row r="280" spans="1:13" s="148" customFormat="1" ht="18.95" customHeight="1" x14ac:dyDescent="0.25">
      <c r="A280" s="262">
        <v>101</v>
      </c>
      <c r="B280" s="238" t="s">
        <v>572</v>
      </c>
      <c r="C280" s="112">
        <v>3829.8951843178143</v>
      </c>
      <c r="D280" s="112">
        <v>6661.4120605816624</v>
      </c>
      <c r="E280" s="112">
        <v>636.5448645174522</v>
      </c>
      <c r="F280" s="112">
        <v>364.67859083757043</v>
      </c>
      <c r="G280" s="112" t="s">
        <v>855</v>
      </c>
      <c r="H280" s="112">
        <v>277.80502767606754</v>
      </c>
      <c r="I280" s="112" t="s">
        <v>855</v>
      </c>
      <c r="J280" s="112">
        <v>2486.5263484705492</v>
      </c>
      <c r="K280" s="112">
        <v>548.79181141549611</v>
      </c>
      <c r="L280" s="170" t="s">
        <v>855</v>
      </c>
      <c r="M280" s="141"/>
    </row>
    <row r="281" spans="1:13" s="148" customFormat="1" ht="18.95" customHeight="1" thickBot="1" x14ac:dyDescent="0.3">
      <c r="A281" s="263"/>
      <c r="B281" s="239"/>
      <c r="C281" s="106">
        <f>(1/1637)*138602.7*1.2</f>
        <v>101.60246792913867</v>
      </c>
      <c r="D281" s="106">
        <f>(1/1637)*48511.2*1.2</f>
        <v>35.561050702504581</v>
      </c>
      <c r="E281" s="106">
        <f>(1/1637)*92401.8*1.2</f>
        <v>67.734978619425789</v>
      </c>
      <c r="F281" s="106">
        <f>(1/1637)*69301.86*1.2</f>
        <v>50.801607819181434</v>
      </c>
      <c r="G281" s="107" t="s">
        <v>855</v>
      </c>
      <c r="H281" s="107">
        <f>(1/1637)*69301.86*1.2</f>
        <v>50.801607819181434</v>
      </c>
      <c r="I281" s="107" t="s">
        <v>855</v>
      </c>
      <c r="J281" s="107">
        <f>(1/1637)*113192.46*1.2</f>
        <v>82.975535736102643</v>
      </c>
      <c r="K281" s="106">
        <f>(1/1637)*48511.2*1.2</f>
        <v>35.561050702504581</v>
      </c>
      <c r="L281" s="171" t="s">
        <v>855</v>
      </c>
      <c r="M281" s="141"/>
    </row>
    <row r="282" spans="1:13" s="148" customFormat="1" ht="18.95" customHeight="1" x14ac:dyDescent="0.25">
      <c r="A282" s="264">
        <v>102</v>
      </c>
      <c r="B282" s="265" t="s">
        <v>576</v>
      </c>
      <c r="C282" s="112">
        <v>3424.1826066151011</v>
      </c>
      <c r="D282" s="112">
        <v>6018.8785689203551</v>
      </c>
      <c r="E282" s="112">
        <v>522.6823318664218</v>
      </c>
      <c r="F282" s="112">
        <v>363.87883797395403</v>
      </c>
      <c r="G282" s="112" t="s">
        <v>855</v>
      </c>
      <c r="H282" s="112">
        <v>425.64340043060218</v>
      </c>
      <c r="I282" s="112" t="s">
        <v>855</v>
      </c>
      <c r="J282" s="112">
        <v>1640.9281605119372</v>
      </c>
      <c r="K282" s="112">
        <v>372.2173528469429</v>
      </c>
      <c r="L282" s="170" t="s">
        <v>855</v>
      </c>
      <c r="M282" s="141"/>
    </row>
    <row r="283" spans="1:13" s="108" customFormat="1" ht="18.95" customHeight="1" thickBot="1" x14ac:dyDescent="0.3">
      <c r="A283" s="264"/>
      <c r="B283" s="265"/>
      <c r="C283" s="106">
        <f>(1/1614.6)*138240.6*1.2</f>
        <v>102.74292084726868</v>
      </c>
      <c r="D283" s="172">
        <f>(1/1614.6)*48383.7*1.2</f>
        <v>35.959643255295433</v>
      </c>
      <c r="E283" s="172">
        <f>(1/1614.6)*92160.06*1.2</f>
        <v>68.495027870680047</v>
      </c>
      <c r="F283" s="172">
        <f>(1/1614.6)*69120.3*1.2</f>
        <v>51.371460423634339</v>
      </c>
      <c r="G283" s="173" t="s">
        <v>855</v>
      </c>
      <c r="H283" s="173">
        <f>(1/1614.6)*69120.3*1.2</f>
        <v>51.371460423634339</v>
      </c>
      <c r="I283" s="173" t="s">
        <v>855</v>
      </c>
      <c r="J283" s="173">
        <f>(1/1614.6)*112896.66*1.2</f>
        <v>83.906845039018961</v>
      </c>
      <c r="K283" s="172">
        <f>(1/1614.6)*48383.7*1.2</f>
        <v>35.959643255295433</v>
      </c>
      <c r="L283" s="174" t="s">
        <v>855</v>
      </c>
      <c r="M283" s="141"/>
    </row>
    <row r="284" spans="1:13" s="148" customFormat="1" ht="20.100000000000001" customHeight="1" x14ac:dyDescent="0.25">
      <c r="A284" s="262">
        <v>103</v>
      </c>
      <c r="B284" s="238" t="s">
        <v>577</v>
      </c>
      <c r="C284" s="102">
        <v>3857.0552131745426</v>
      </c>
      <c r="D284" s="102">
        <v>6564.1409133534744</v>
      </c>
      <c r="E284" s="102">
        <v>519.27325438809044</v>
      </c>
      <c r="F284" s="102">
        <v>361.48386709498897</v>
      </c>
      <c r="G284" s="102" t="s">
        <v>855</v>
      </c>
      <c r="H284" s="102">
        <v>419.66136395067605</v>
      </c>
      <c r="I284" s="102" t="s">
        <v>855</v>
      </c>
      <c r="J284" s="102">
        <v>1656.9535246676646</v>
      </c>
      <c r="K284" s="102">
        <v>370.03852312892059</v>
      </c>
      <c r="L284" s="175" t="s">
        <v>855</v>
      </c>
      <c r="M284" s="141"/>
    </row>
    <row r="285" spans="1:13" s="108" customFormat="1" ht="20.100000000000001" customHeight="1" thickBot="1" x14ac:dyDescent="0.3">
      <c r="A285" s="263"/>
      <c r="B285" s="239"/>
      <c r="C285" s="176">
        <f>(1/1625.2)*138411.96*1.2</f>
        <v>102.19933054393304</v>
      </c>
      <c r="D285" s="176">
        <f>(1/1625.2)*48443.88*1.2</f>
        <v>35.769539748953974</v>
      </c>
      <c r="E285" s="176">
        <f>(1/1625.2)*92274.3*1.2</f>
        <v>68.132635983263597</v>
      </c>
      <c r="F285" s="176">
        <f>(1/1625.2)*69205.98*1.2</f>
        <v>51.099665271966522</v>
      </c>
      <c r="G285" s="107" t="s">
        <v>855</v>
      </c>
      <c r="H285" s="177">
        <f>(1/1625.2)*69205.98*1.2</f>
        <v>51.099665271966522</v>
      </c>
      <c r="I285" s="178" t="s">
        <v>855</v>
      </c>
      <c r="J285" s="178">
        <f>(1/1625.2)*113036.4*1.2</f>
        <v>83.462761506276138</v>
      </c>
      <c r="K285" s="176">
        <f>(1/1625.2)*48443.88*1.2</f>
        <v>35.769539748953974</v>
      </c>
      <c r="L285" s="171" t="s">
        <v>855</v>
      </c>
      <c r="M285" s="141"/>
    </row>
    <row r="286" spans="1:13" s="148" customFormat="1" ht="20.100000000000001" customHeight="1" x14ac:dyDescent="0.25">
      <c r="A286" s="262">
        <v>104</v>
      </c>
      <c r="B286" s="238" t="s">
        <v>189</v>
      </c>
      <c r="C286" s="85">
        <v>5450.9646105133215</v>
      </c>
      <c r="D286" s="85">
        <v>5950.9359517075127</v>
      </c>
      <c r="E286" s="85">
        <v>828.3662124062962</v>
      </c>
      <c r="F286" s="85">
        <v>527.49603945480737</v>
      </c>
      <c r="G286" s="85" t="s">
        <v>855</v>
      </c>
      <c r="H286" s="85">
        <v>564.6039438535588</v>
      </c>
      <c r="I286" s="85" t="s">
        <v>855</v>
      </c>
      <c r="J286" s="85">
        <v>2743.8334823557539</v>
      </c>
      <c r="K286" s="179" t="s">
        <v>855</v>
      </c>
      <c r="L286" s="180" t="s">
        <v>855</v>
      </c>
      <c r="M286" s="141"/>
    </row>
    <row r="287" spans="1:13" s="148" customFormat="1" ht="20.100000000000001" customHeight="1" thickBot="1" x14ac:dyDescent="0.3">
      <c r="A287" s="263"/>
      <c r="B287" s="239"/>
      <c r="C287" s="106">
        <f>(1/641.3)*85114.92*1.2</f>
        <v>159.2669639794168</v>
      </c>
      <c r="D287" s="106">
        <f>(1/641.3)*29790.12*1.2</f>
        <v>55.743246530484953</v>
      </c>
      <c r="E287" s="106">
        <f>(1/641.3)*56743.62*1.2</f>
        <v>106.17861219398098</v>
      </c>
      <c r="F287" s="106">
        <f>(1/641.3)*42557.46*1.2</f>
        <v>79.6334819897084</v>
      </c>
      <c r="G287" s="107" t="s">
        <v>855</v>
      </c>
      <c r="H287" s="107">
        <f>(1/641.3)*42557.46*1.2</f>
        <v>79.6334819897084</v>
      </c>
      <c r="I287" s="107" t="s">
        <v>855</v>
      </c>
      <c r="J287" s="107">
        <f>(1/641.3)*69510.96*1.2</f>
        <v>130.06884765320444</v>
      </c>
      <c r="K287" s="106" t="s">
        <v>855</v>
      </c>
      <c r="L287" s="171" t="s">
        <v>855</v>
      </c>
      <c r="M287" s="141"/>
    </row>
    <row r="288" spans="1:13" s="148" customFormat="1" ht="20.100000000000001" customHeight="1" x14ac:dyDescent="0.25">
      <c r="A288" s="262">
        <v>105</v>
      </c>
      <c r="B288" s="236" t="s">
        <v>190</v>
      </c>
      <c r="C288" s="139">
        <v>4183.5185231775349</v>
      </c>
      <c r="D288" s="91">
        <v>6885.7832763956367</v>
      </c>
      <c r="E288" s="91">
        <v>690.44398498005751</v>
      </c>
      <c r="F288" s="91">
        <v>395.56085600669951</v>
      </c>
      <c r="G288" s="91" t="s">
        <v>855</v>
      </c>
      <c r="H288" s="91">
        <v>304.09162341230376</v>
      </c>
      <c r="I288" s="91" t="s">
        <v>855</v>
      </c>
      <c r="J288" s="91">
        <v>2755.705883534371</v>
      </c>
      <c r="K288" s="91">
        <v>619.58716493075156</v>
      </c>
      <c r="L288" s="181" t="s">
        <v>855</v>
      </c>
      <c r="M288" s="141"/>
    </row>
    <row r="289" spans="1:13" s="148" customFormat="1" ht="20.100000000000001" customHeight="1" thickBot="1" x14ac:dyDescent="0.3">
      <c r="A289" s="263"/>
      <c r="B289" s="237"/>
      <c r="C289" s="138">
        <f>(1/1509.3)*136535.16*1.2</f>
        <v>108.55508646392367</v>
      </c>
      <c r="D289" s="94">
        <f>(1/1509.3)*47787*1.2</f>
        <v>37.994036970781153</v>
      </c>
      <c r="E289" s="94">
        <f>(1/1509.3)*91023.78*1.2</f>
        <v>72.370327966607036</v>
      </c>
      <c r="F289" s="94">
        <f>(1/1509.3)*68267.58*1.2</f>
        <v>54.277543231961836</v>
      </c>
      <c r="G289" s="95" t="s">
        <v>855</v>
      </c>
      <c r="H289" s="95">
        <f>(1/1509.3)*68267.58*1.2</f>
        <v>54.277543231961836</v>
      </c>
      <c r="I289" s="95" t="s">
        <v>855</v>
      </c>
      <c r="J289" s="95">
        <f>(1/1509.3)*111503.34*1.2</f>
        <v>88.653023255813949</v>
      </c>
      <c r="K289" s="94">
        <f>(1/1509.3)*47787*1.2</f>
        <v>37.994036970781153</v>
      </c>
      <c r="L289" s="142" t="s">
        <v>855</v>
      </c>
      <c r="M289" s="141"/>
    </row>
    <row r="290" spans="1:13" s="74" customFormat="1" ht="20.100000000000001" customHeight="1" thickBot="1" x14ac:dyDescent="0.3">
      <c r="A290" s="254" t="s">
        <v>884</v>
      </c>
      <c r="B290" s="255"/>
      <c r="C290" s="255"/>
      <c r="D290" s="255"/>
      <c r="E290" s="255"/>
      <c r="F290" s="255"/>
      <c r="G290" s="255"/>
      <c r="H290" s="255"/>
      <c r="I290" s="255"/>
      <c r="J290" s="255"/>
      <c r="K290" s="255"/>
      <c r="L290" s="256"/>
      <c r="M290" s="87"/>
    </row>
    <row r="291" spans="1:13" s="74" customFormat="1" ht="20.100000000000001" customHeight="1" thickBot="1" x14ac:dyDescent="0.3">
      <c r="A291" s="243" t="s">
        <v>860</v>
      </c>
      <c r="B291" s="246" t="s">
        <v>861</v>
      </c>
      <c r="C291" s="249" t="s">
        <v>862</v>
      </c>
      <c r="D291" s="250"/>
      <c r="E291" s="250"/>
      <c r="F291" s="250"/>
      <c r="G291" s="250"/>
      <c r="H291" s="250"/>
      <c r="I291" s="250"/>
      <c r="J291" s="250"/>
      <c r="K291" s="250"/>
      <c r="L291" s="251"/>
      <c r="M291" s="42"/>
    </row>
    <row r="292" spans="1:13" s="74" customFormat="1" ht="45" customHeight="1" thickBot="1" x14ac:dyDescent="0.3">
      <c r="A292" s="244"/>
      <c r="B292" s="247"/>
      <c r="C292" s="44" t="s">
        <v>863</v>
      </c>
      <c r="D292" s="45" t="s">
        <v>893</v>
      </c>
      <c r="E292" s="46" t="s">
        <v>897</v>
      </c>
      <c r="F292" s="46" t="s">
        <v>898</v>
      </c>
      <c r="G292" s="46" t="s">
        <v>899</v>
      </c>
      <c r="H292" s="46" t="s">
        <v>896</v>
      </c>
      <c r="I292" s="46" t="s">
        <v>894</v>
      </c>
      <c r="J292" s="89" t="s">
        <v>864</v>
      </c>
      <c r="K292" s="44" t="s">
        <v>865</v>
      </c>
      <c r="L292" s="88" t="s">
        <v>866</v>
      </c>
      <c r="M292" s="47"/>
    </row>
    <row r="293" spans="1:13" s="74" customFormat="1" ht="27" customHeight="1" thickBot="1" x14ac:dyDescent="0.3">
      <c r="A293" s="245"/>
      <c r="B293" s="248"/>
      <c r="C293" s="48" t="s">
        <v>900</v>
      </c>
      <c r="D293" s="48" t="s">
        <v>867</v>
      </c>
      <c r="E293" s="48" t="s">
        <v>867</v>
      </c>
      <c r="F293" s="48" t="s">
        <v>867</v>
      </c>
      <c r="G293" s="48" t="s">
        <v>867</v>
      </c>
      <c r="H293" s="48" t="s">
        <v>867</v>
      </c>
      <c r="I293" s="48" t="s">
        <v>867</v>
      </c>
      <c r="J293" s="48" t="s">
        <v>867</v>
      </c>
      <c r="K293" s="48" t="s">
        <v>867</v>
      </c>
      <c r="L293" s="48" t="s">
        <v>867</v>
      </c>
      <c r="M293" s="50"/>
    </row>
    <row r="294" spans="1:13" s="74" customFormat="1" ht="20.100000000000001" customHeight="1" thickBot="1" x14ac:dyDescent="0.3">
      <c r="A294" s="46">
        <v>1</v>
      </c>
      <c r="B294" s="90">
        <v>2</v>
      </c>
      <c r="C294" s="46">
        <v>3</v>
      </c>
      <c r="D294" s="90">
        <v>4</v>
      </c>
      <c r="E294" s="46">
        <v>5</v>
      </c>
      <c r="F294" s="90">
        <v>6</v>
      </c>
      <c r="G294" s="46">
        <v>7</v>
      </c>
      <c r="H294" s="90">
        <v>8</v>
      </c>
      <c r="I294" s="46">
        <v>9</v>
      </c>
      <c r="J294" s="90">
        <v>10</v>
      </c>
      <c r="K294" s="46">
        <v>11</v>
      </c>
      <c r="L294" s="90">
        <v>12</v>
      </c>
      <c r="M294" s="56"/>
    </row>
    <row r="295" spans="1:13" s="148" customFormat="1" ht="20.100000000000001" customHeight="1" x14ac:dyDescent="0.25">
      <c r="A295" s="234">
        <v>106</v>
      </c>
      <c r="B295" s="236" t="s">
        <v>191</v>
      </c>
      <c r="C295" s="98">
        <v>5521.7902120616855</v>
      </c>
      <c r="D295" s="98">
        <v>9014.0712757445253</v>
      </c>
      <c r="E295" s="98">
        <v>785.49195098081941</v>
      </c>
      <c r="F295" s="98">
        <v>414.52613626966087</v>
      </c>
      <c r="G295" s="98" t="s">
        <v>855</v>
      </c>
      <c r="H295" s="98">
        <v>574.80474180174963</v>
      </c>
      <c r="I295" s="98">
        <v>2487.2118667801014</v>
      </c>
      <c r="J295" s="98">
        <v>3254.647287937798</v>
      </c>
      <c r="K295" s="182" t="s">
        <v>855</v>
      </c>
      <c r="L295" s="143" t="s">
        <v>855</v>
      </c>
      <c r="M295" s="141"/>
    </row>
    <row r="296" spans="1:13" s="148" customFormat="1" ht="20.100000000000001" customHeight="1" thickBot="1" x14ac:dyDescent="0.3">
      <c r="A296" s="235"/>
      <c r="B296" s="237"/>
      <c r="C296" s="94">
        <f>(1/740.4)*86719.38*1.2</f>
        <v>140.55004862236629</v>
      </c>
      <c r="D296" s="94">
        <f>(1/740.4)*73711.32*1.2</f>
        <v>119.46729335494328</v>
      </c>
      <c r="E296" s="94">
        <f>(1/740.4)*57813.6*1.2</f>
        <v>93.701134521880064</v>
      </c>
      <c r="F296" s="94">
        <f>(1/740.4)*43360.2*1.2</f>
        <v>70.275850891410045</v>
      </c>
      <c r="G296" s="95" t="s">
        <v>855</v>
      </c>
      <c r="H296" s="95">
        <f>(1/740.4)*43360.2*1.2</f>
        <v>70.275850891410045</v>
      </c>
      <c r="I296" s="95">
        <f>(1/740.4)*57090.42*1.2</f>
        <v>92.529043760129653</v>
      </c>
      <c r="J296" s="95">
        <f>(1/740.4)*70820.64*1.2</f>
        <v>114.78223662884928</v>
      </c>
      <c r="K296" s="146" t="s">
        <v>855</v>
      </c>
      <c r="L296" s="142" t="s">
        <v>855</v>
      </c>
      <c r="M296" s="141"/>
    </row>
    <row r="297" spans="1:13" s="74" customFormat="1" ht="20.100000000000001" customHeight="1" thickBot="1" x14ac:dyDescent="0.3">
      <c r="A297" s="240" t="s">
        <v>885</v>
      </c>
      <c r="B297" s="241"/>
      <c r="C297" s="241"/>
      <c r="D297" s="241"/>
      <c r="E297" s="241"/>
      <c r="F297" s="241"/>
      <c r="G297" s="241"/>
      <c r="H297" s="241"/>
      <c r="I297" s="241"/>
      <c r="J297" s="241"/>
      <c r="K297" s="241"/>
      <c r="L297" s="242"/>
      <c r="M297" s="87"/>
    </row>
    <row r="298" spans="1:13" s="74" customFormat="1" ht="20.100000000000001" customHeight="1" thickBot="1" x14ac:dyDescent="0.3">
      <c r="A298" s="243" t="s">
        <v>860</v>
      </c>
      <c r="B298" s="246" t="s">
        <v>861</v>
      </c>
      <c r="C298" s="249" t="s">
        <v>862</v>
      </c>
      <c r="D298" s="250"/>
      <c r="E298" s="250"/>
      <c r="F298" s="250"/>
      <c r="G298" s="250"/>
      <c r="H298" s="250"/>
      <c r="I298" s="250"/>
      <c r="J298" s="250"/>
      <c r="K298" s="250"/>
      <c r="L298" s="251"/>
      <c r="M298" s="42"/>
    </row>
    <row r="299" spans="1:13" s="74" customFormat="1" ht="43.5" customHeight="1" thickBot="1" x14ac:dyDescent="0.3">
      <c r="A299" s="244"/>
      <c r="B299" s="247"/>
      <c r="C299" s="44" t="s">
        <v>863</v>
      </c>
      <c r="D299" s="45" t="s">
        <v>893</v>
      </c>
      <c r="E299" s="46" t="s">
        <v>897</v>
      </c>
      <c r="F299" s="46" t="s">
        <v>898</v>
      </c>
      <c r="G299" s="46" t="s">
        <v>899</v>
      </c>
      <c r="H299" s="46" t="s">
        <v>896</v>
      </c>
      <c r="I299" s="46" t="s">
        <v>894</v>
      </c>
      <c r="J299" s="89" t="s">
        <v>864</v>
      </c>
      <c r="K299" s="44" t="s">
        <v>865</v>
      </c>
      <c r="L299" s="88" t="s">
        <v>866</v>
      </c>
      <c r="M299" s="47"/>
    </row>
    <row r="300" spans="1:13" s="74" customFormat="1" ht="24.95" customHeight="1" thickBot="1" x14ac:dyDescent="0.3">
      <c r="A300" s="245"/>
      <c r="B300" s="248"/>
      <c r="C300" s="48" t="s">
        <v>900</v>
      </c>
      <c r="D300" s="48" t="s">
        <v>867</v>
      </c>
      <c r="E300" s="48" t="s">
        <v>867</v>
      </c>
      <c r="F300" s="48" t="s">
        <v>867</v>
      </c>
      <c r="G300" s="48" t="s">
        <v>867</v>
      </c>
      <c r="H300" s="48" t="s">
        <v>867</v>
      </c>
      <c r="I300" s="48" t="s">
        <v>867</v>
      </c>
      <c r="J300" s="48" t="s">
        <v>867</v>
      </c>
      <c r="K300" s="48" t="s">
        <v>867</v>
      </c>
      <c r="L300" s="48" t="s">
        <v>867</v>
      </c>
      <c r="M300" s="50"/>
    </row>
    <row r="301" spans="1:13" s="74" customFormat="1" ht="20.100000000000001" customHeight="1" thickBot="1" x14ac:dyDescent="0.3">
      <c r="A301" s="46">
        <v>1</v>
      </c>
      <c r="B301" s="90">
        <v>2</v>
      </c>
      <c r="C301" s="46">
        <v>3</v>
      </c>
      <c r="D301" s="90">
        <v>4</v>
      </c>
      <c r="E301" s="46">
        <v>5</v>
      </c>
      <c r="F301" s="90">
        <v>6</v>
      </c>
      <c r="G301" s="46">
        <v>7</v>
      </c>
      <c r="H301" s="90">
        <v>8</v>
      </c>
      <c r="I301" s="46">
        <v>9</v>
      </c>
      <c r="J301" s="90">
        <v>10</v>
      </c>
      <c r="K301" s="46">
        <v>11</v>
      </c>
      <c r="L301" s="90">
        <v>12</v>
      </c>
      <c r="M301" s="50"/>
    </row>
    <row r="302" spans="1:13" s="148" customFormat="1" ht="18" customHeight="1" x14ac:dyDescent="0.25">
      <c r="A302" s="262">
        <v>107</v>
      </c>
      <c r="B302" s="238" t="s">
        <v>192</v>
      </c>
      <c r="C302" s="85">
        <v>5327.8570644630754</v>
      </c>
      <c r="D302" s="85">
        <v>9386.5357217072597</v>
      </c>
      <c r="E302" s="85">
        <v>1173.7828317830918</v>
      </c>
      <c r="F302" s="85">
        <v>478.50290394184077</v>
      </c>
      <c r="G302" s="85">
        <v>1171.6237614440622</v>
      </c>
      <c r="H302" s="85">
        <v>664.019411990756</v>
      </c>
      <c r="I302" s="85">
        <v>1769.5928572819951</v>
      </c>
      <c r="J302" s="85">
        <v>2559.3741275382763</v>
      </c>
      <c r="K302" s="85">
        <v>585.62316216556167</v>
      </c>
      <c r="L302" s="180" t="s">
        <v>855</v>
      </c>
      <c r="M302" s="47"/>
    </row>
    <row r="303" spans="1:13" s="148" customFormat="1" ht="18" customHeight="1" thickBot="1" x14ac:dyDescent="0.3">
      <c r="A303" s="263"/>
      <c r="B303" s="239"/>
      <c r="C303" s="61">
        <f>(1/1540.1)*191006*1.2</f>
        <v>148.82618011817414</v>
      </c>
      <c r="D303" s="61">
        <f>(1/1540.1)*162355*1.2</f>
        <v>126.50217518342964</v>
      </c>
      <c r="E303" s="61">
        <f>(1/1540.1)*127338*1.2</f>
        <v>99.21797285890527</v>
      </c>
      <c r="F303" s="61">
        <f>(1/1540.1)*95504*1.2</f>
        <v>74.41386922927083</v>
      </c>
      <c r="G303" s="63">
        <f>(1/1540.1)*95504*1.2</f>
        <v>74.41386922927083</v>
      </c>
      <c r="H303" s="63">
        <f>(1/1540.1)*95504*1.2</f>
        <v>74.41386922927083</v>
      </c>
      <c r="I303" s="63">
        <f>(1/1540.1)*125746*1.2</f>
        <v>97.977533926368423</v>
      </c>
      <c r="J303" s="63">
        <f>(1/1540.1)*155989*1.2</f>
        <v>121.54197779364975</v>
      </c>
      <c r="K303" s="61">
        <f>(1/1540.1)*66852*1.2</f>
        <v>52.089085124342574</v>
      </c>
      <c r="L303" s="158" t="s">
        <v>855</v>
      </c>
      <c r="M303" s="47"/>
    </row>
    <row r="304" spans="1:13" s="148" customFormat="1" ht="18" customHeight="1" x14ac:dyDescent="0.25">
      <c r="A304" s="262">
        <v>108</v>
      </c>
      <c r="B304" s="238" t="s">
        <v>193</v>
      </c>
      <c r="C304" s="112">
        <v>1942.0223101816675</v>
      </c>
      <c r="D304" s="112">
        <v>7823.3671013041294</v>
      </c>
      <c r="E304" s="112">
        <v>281.69047345235589</v>
      </c>
      <c r="F304" s="112">
        <v>174.41596193335911</v>
      </c>
      <c r="G304" s="112">
        <v>427.06090954274362</v>
      </c>
      <c r="H304" s="112">
        <v>242.11320512875227</v>
      </c>
      <c r="I304" s="112">
        <v>645.02271123260437</v>
      </c>
      <c r="J304" s="112">
        <v>932.90071329681427</v>
      </c>
      <c r="K304" s="112">
        <v>213.46166620542968</v>
      </c>
      <c r="L304" s="170" t="s">
        <v>855</v>
      </c>
      <c r="M304" s="47"/>
    </row>
    <row r="305" spans="1:13" s="148" customFormat="1" ht="18" customHeight="1" thickBot="1" x14ac:dyDescent="0.3">
      <c r="A305" s="263"/>
      <c r="B305" s="239"/>
      <c r="C305" s="61">
        <f>(1/2015.7)*198707.22*1.2</f>
        <v>118.29571067123082</v>
      </c>
      <c r="D305" s="61">
        <f>(1/2015.7)*69547.68*1.2</f>
        <v>41.40358981991367</v>
      </c>
      <c r="E305" s="61">
        <f>(1/2015.7)*132471.48*1.2</f>
        <v>78.8638071141539</v>
      </c>
      <c r="F305" s="61">
        <f>(1/2015.7)*99354.12*1.2</f>
        <v>59.148158952225025</v>
      </c>
      <c r="G305" s="63">
        <f>(1/2015.7)*99354.12*1.2</f>
        <v>59.148158952225025</v>
      </c>
      <c r="H305" s="63">
        <f>(1/2015.7)*99354.12*1.2</f>
        <v>59.148158952225025</v>
      </c>
      <c r="I305" s="63">
        <f>(1/2015.7)*130816.02*1.2</f>
        <v>77.878267599345136</v>
      </c>
      <c r="J305" s="63">
        <f>(1/2015.7)*162277.92*1.2</f>
        <v>96.608376246465241</v>
      </c>
      <c r="K305" s="61">
        <f>(1/2015.7)*69547.68*1.2</f>
        <v>41.40358981991367</v>
      </c>
      <c r="L305" s="158" t="s">
        <v>855</v>
      </c>
      <c r="M305" s="47"/>
    </row>
    <row r="306" spans="1:13" s="148" customFormat="1" ht="18" customHeight="1" x14ac:dyDescent="0.25">
      <c r="A306" s="262">
        <v>109</v>
      </c>
      <c r="B306" s="236" t="s">
        <v>194</v>
      </c>
      <c r="C306" s="91">
        <v>4082.2844833371528</v>
      </c>
      <c r="D306" s="91">
        <v>3504.1461390139871</v>
      </c>
      <c r="E306" s="91">
        <v>506.09352197397368</v>
      </c>
      <c r="F306" s="91">
        <v>345.55824383411283</v>
      </c>
      <c r="G306" s="91">
        <v>609.46196819085492</v>
      </c>
      <c r="H306" s="91">
        <v>368.46175367656315</v>
      </c>
      <c r="I306" s="91">
        <v>1993.3292942345927</v>
      </c>
      <c r="J306" s="91">
        <v>1525.3818094175772</v>
      </c>
      <c r="K306" s="91">
        <v>353.56659448005473</v>
      </c>
      <c r="L306" s="104" t="s">
        <v>855</v>
      </c>
      <c r="M306" s="47"/>
    </row>
    <row r="307" spans="1:13" s="148" customFormat="1" ht="18" customHeight="1" thickBot="1" x14ac:dyDescent="0.3">
      <c r="A307" s="263"/>
      <c r="B307" s="237"/>
      <c r="C307" s="94">
        <f>(1/4225.2)*296758.8*1.2</f>
        <v>84.282533371201353</v>
      </c>
      <c r="D307" s="94">
        <f>(1/4225.2)*103865.58*1.2</f>
        <v>29.498886679920478</v>
      </c>
      <c r="E307" s="94">
        <f>(1/4225.2)*197839.2*1.2</f>
        <v>56.188355580800909</v>
      </c>
      <c r="F307" s="94">
        <f>(1/4225.2)*148379.4*1.2</f>
        <v>42.141266685600677</v>
      </c>
      <c r="G307" s="95">
        <f>(1/4225.2)*148379.4*1.2</f>
        <v>42.141266685600677</v>
      </c>
      <c r="H307" s="95">
        <f>(1/4225.2)*148379.4*1.2</f>
        <v>42.141266685600677</v>
      </c>
      <c r="I307" s="95">
        <f>(1/4225.2)*195366.72*1.2</f>
        <v>55.486145981255326</v>
      </c>
      <c r="J307" s="95">
        <f>(1/4225.2)*242353.02*1.2</f>
        <v>68.830735586481111</v>
      </c>
      <c r="K307" s="94">
        <f>(1/4225.2)*103865.58*1.2</f>
        <v>29.498886679920478</v>
      </c>
      <c r="L307" s="142" t="s">
        <v>855</v>
      </c>
      <c r="M307" s="47"/>
    </row>
    <row r="308" spans="1:13" s="148" customFormat="1" ht="18" customHeight="1" x14ac:dyDescent="0.25">
      <c r="A308" s="262">
        <v>110</v>
      </c>
      <c r="B308" s="236" t="s">
        <v>195</v>
      </c>
      <c r="C308" s="91">
        <v>4122.4924073159691</v>
      </c>
      <c r="D308" s="91">
        <v>7179.1554336686913</v>
      </c>
      <c r="E308" s="91">
        <v>688.3631370784326</v>
      </c>
      <c r="F308" s="91">
        <v>394.20367585543198</v>
      </c>
      <c r="G308" s="91">
        <v>903.61231065383345</v>
      </c>
      <c r="H308" s="91">
        <v>302.36767842822979</v>
      </c>
      <c r="I308" s="91">
        <v>2045.9955413209427</v>
      </c>
      <c r="J308" s="91">
        <v>2616.4567499646196</v>
      </c>
      <c r="K308" s="91">
        <v>595.34614002163596</v>
      </c>
      <c r="L308" s="104" t="s">
        <v>855</v>
      </c>
      <c r="M308" s="47"/>
    </row>
    <row r="309" spans="1:13" s="148" customFormat="1" ht="18" customHeight="1" thickBot="1" x14ac:dyDescent="0.3">
      <c r="A309" s="263"/>
      <c r="B309" s="237"/>
      <c r="C309" s="94">
        <f>(1/1506.5)*136490.28*1.2</f>
        <v>108.72109923664122</v>
      </c>
      <c r="D309" s="94">
        <f>(1/1506.5)*116016.84*1.2</f>
        <v>92.41301559907069</v>
      </c>
      <c r="E309" s="94">
        <f>(1/1506.5)*90993.18*1.2</f>
        <v>72.480461998008622</v>
      </c>
      <c r="F309" s="94">
        <f>(1/1506.5)*68245.14*1.2</f>
        <v>54.360549618320611</v>
      </c>
      <c r="G309" s="95">
        <f>(1/1506.5)*68245.14*1.2</f>
        <v>54.360549618320611</v>
      </c>
      <c r="H309" s="95">
        <f>(1/1506.5)*68245.14*1.2</f>
        <v>54.360549618320611</v>
      </c>
      <c r="I309" s="95">
        <f>(1/1506.5)*89855.88*1.2</f>
        <v>71.574547626949879</v>
      </c>
      <c r="J309" s="95">
        <f>(1/1506.5)*111466.62*1.2</f>
        <v>88.788545635579155</v>
      </c>
      <c r="K309" s="94">
        <f>(1/1506.5)*47771.7*1.2</f>
        <v>38.052465980750078</v>
      </c>
      <c r="L309" s="142" t="s">
        <v>855</v>
      </c>
      <c r="M309" s="47"/>
    </row>
    <row r="310" spans="1:13" s="148" customFormat="1" ht="18" customHeight="1" x14ac:dyDescent="0.25">
      <c r="A310" s="262">
        <v>111</v>
      </c>
      <c r="B310" s="238" t="s">
        <v>196</v>
      </c>
      <c r="C310" s="85">
        <v>4096.7760072792362</v>
      </c>
      <c r="D310" s="85">
        <v>7215.5734146832292</v>
      </c>
      <c r="E310" s="85">
        <v>594.23764962349298</v>
      </c>
      <c r="F310" s="85">
        <v>367.9376515856153</v>
      </c>
      <c r="G310" s="85">
        <v>900.90256877527588</v>
      </c>
      <c r="H310" s="85">
        <v>510.58779589942742</v>
      </c>
      <c r="I310" s="85">
        <v>1360.7019619052376</v>
      </c>
      <c r="J310" s="85">
        <v>1967.9924578469715</v>
      </c>
      <c r="K310" s="85">
        <v>450.30617207608043</v>
      </c>
      <c r="L310" s="180" t="s">
        <v>855</v>
      </c>
      <c r="M310" s="47"/>
    </row>
    <row r="311" spans="1:13" s="148" customFormat="1" ht="18" customHeight="1" thickBot="1" x14ac:dyDescent="0.3">
      <c r="A311" s="263"/>
      <c r="B311" s="239"/>
      <c r="C311" s="61">
        <f>(1/2002.9)*198500.16*1.2</f>
        <v>118.92765090618603</v>
      </c>
      <c r="D311" s="61">
        <f>(1/2002.9)*168725.34*1.2</f>
        <v>101.0886254930351</v>
      </c>
      <c r="E311" s="61">
        <f>(1/2002.9)*132333.78*1.2</f>
        <v>79.285304308752302</v>
      </c>
      <c r="F311" s="61">
        <f>(1/2002.9)*99250.08*1.2</f>
        <v>59.463825453093015</v>
      </c>
      <c r="G311" s="63">
        <f>(1/2002.9)*99250.08*1.2</f>
        <v>59.463825453093015</v>
      </c>
      <c r="H311" s="63">
        <f>(1/2002.9)*99250.08*1.2</f>
        <v>59.463825453093015</v>
      </c>
      <c r="I311" s="63">
        <f>(1/2002.9)*130679.34*1.2</f>
        <v>78.294077587498109</v>
      </c>
      <c r="J311" s="63">
        <f>(1/2002.9)*162108.6*1.2</f>
        <v>97.124329721903237</v>
      </c>
      <c r="K311" s="61">
        <f>(1/2002.9)*69475.26*1.2</f>
        <v>41.624800039942073</v>
      </c>
      <c r="L311" s="158" t="s">
        <v>855</v>
      </c>
      <c r="M311" s="47"/>
    </row>
    <row r="312" spans="1:13" s="148" customFormat="1" ht="18" customHeight="1" x14ac:dyDescent="0.25">
      <c r="A312" s="262">
        <v>112</v>
      </c>
      <c r="B312" s="236" t="s">
        <v>197</v>
      </c>
      <c r="C312" s="98">
        <v>4058.8804239115461</v>
      </c>
      <c r="D312" s="98">
        <v>6536.1425631495358</v>
      </c>
      <c r="E312" s="98">
        <v>588.74089257563026</v>
      </c>
      <c r="F312" s="98">
        <v>364.53419190781011</v>
      </c>
      <c r="G312" s="98">
        <v>892.56913088642659</v>
      </c>
      <c r="H312" s="98">
        <v>505.86480827412106</v>
      </c>
      <c r="I312" s="98">
        <v>1348.1153351800556</v>
      </c>
      <c r="J312" s="98">
        <v>1949.7883329153638</v>
      </c>
      <c r="K312" s="98">
        <v>446.14079543489385</v>
      </c>
      <c r="L312" s="92" t="s">
        <v>855</v>
      </c>
      <c r="M312" s="47"/>
    </row>
    <row r="313" spans="1:13" s="148" customFormat="1" ht="18" customHeight="1" thickBot="1" x14ac:dyDescent="0.3">
      <c r="A313" s="263"/>
      <c r="B313" s="237"/>
      <c r="C313" s="94">
        <f>(1/2021.6)*198803.1*1.2</f>
        <v>118.00738029283735</v>
      </c>
      <c r="D313" s="94">
        <f>(1/2021.6)*69581.34*1.2</f>
        <v>41.302734467748316</v>
      </c>
      <c r="E313" s="94">
        <f>(1/2021.6)*132535.74*1.2</f>
        <v>78.671788682231892</v>
      </c>
      <c r="F313" s="94">
        <f>(1/2021.6)*99401.04*1.2</f>
        <v>59.003387415908179</v>
      </c>
      <c r="G313" s="95">
        <f>(1/2021.6)*99401.04*1.2</f>
        <v>59.003387415908179</v>
      </c>
      <c r="H313" s="95">
        <f>(1/2021.6)*99401.04*1.2</f>
        <v>59.003387415908179</v>
      </c>
      <c r="I313" s="95">
        <f>(1/2021.6)*130878.24*1.2</f>
        <v>77.687914523149985</v>
      </c>
      <c r="J313" s="95">
        <f>(1/2021.6)*162355.44*1.2</f>
        <v>96.372441630391762</v>
      </c>
      <c r="K313" s="94">
        <f>(1/2021.6)*69581.34*1.2</f>
        <v>41.302734467748316</v>
      </c>
      <c r="L313" s="142" t="s">
        <v>855</v>
      </c>
      <c r="M313" s="47"/>
    </row>
    <row r="314" spans="1:13" s="74" customFormat="1" ht="20.100000000000001" customHeight="1" thickBot="1" x14ac:dyDescent="0.3">
      <c r="A314" s="240" t="s">
        <v>886</v>
      </c>
      <c r="B314" s="241"/>
      <c r="C314" s="241"/>
      <c r="D314" s="241"/>
      <c r="E314" s="241"/>
      <c r="F314" s="241"/>
      <c r="G314" s="241"/>
      <c r="H314" s="241"/>
      <c r="I314" s="241"/>
      <c r="J314" s="241"/>
      <c r="K314" s="241"/>
      <c r="L314" s="242"/>
      <c r="M314" s="87"/>
    </row>
    <row r="315" spans="1:13" s="74" customFormat="1" ht="20.100000000000001" customHeight="1" thickBot="1" x14ac:dyDescent="0.3">
      <c r="A315" s="243" t="s">
        <v>860</v>
      </c>
      <c r="B315" s="246" t="s">
        <v>861</v>
      </c>
      <c r="C315" s="257" t="s">
        <v>862</v>
      </c>
      <c r="D315" s="258"/>
      <c r="E315" s="258"/>
      <c r="F315" s="258"/>
      <c r="G315" s="258"/>
      <c r="H315" s="258"/>
      <c r="I315" s="258"/>
      <c r="J315" s="258"/>
      <c r="K315" s="258"/>
      <c r="L315" s="259"/>
      <c r="M315" s="50"/>
    </row>
    <row r="316" spans="1:13" s="74" customFormat="1" ht="39.75" customHeight="1" thickBot="1" x14ac:dyDescent="0.3">
      <c r="A316" s="244"/>
      <c r="B316" s="247"/>
      <c r="C316" s="44" t="s">
        <v>863</v>
      </c>
      <c r="D316" s="45" t="s">
        <v>893</v>
      </c>
      <c r="E316" s="46" t="s">
        <v>897</v>
      </c>
      <c r="F316" s="46" t="s">
        <v>898</v>
      </c>
      <c r="G316" s="46" t="s">
        <v>899</v>
      </c>
      <c r="H316" s="46" t="s">
        <v>896</v>
      </c>
      <c r="I316" s="46" t="s">
        <v>894</v>
      </c>
      <c r="J316" s="89" t="s">
        <v>864</v>
      </c>
      <c r="K316" s="44" t="s">
        <v>865</v>
      </c>
      <c r="L316" s="88" t="s">
        <v>866</v>
      </c>
      <c r="M316" s="47"/>
    </row>
    <row r="317" spans="1:13" s="74" customFormat="1" ht="33.75" customHeight="1" thickBot="1" x14ac:dyDescent="0.3">
      <c r="A317" s="245"/>
      <c r="B317" s="248"/>
      <c r="C317" s="48" t="s">
        <v>900</v>
      </c>
      <c r="D317" s="48" t="s">
        <v>867</v>
      </c>
      <c r="E317" s="48" t="s">
        <v>867</v>
      </c>
      <c r="F317" s="48" t="s">
        <v>867</v>
      </c>
      <c r="G317" s="48" t="s">
        <v>867</v>
      </c>
      <c r="H317" s="48" t="s">
        <v>867</v>
      </c>
      <c r="I317" s="48" t="s">
        <v>867</v>
      </c>
      <c r="J317" s="48" t="s">
        <v>867</v>
      </c>
      <c r="K317" s="48" t="s">
        <v>867</v>
      </c>
      <c r="L317" s="48" t="s">
        <v>867</v>
      </c>
      <c r="M317" s="50"/>
    </row>
    <row r="318" spans="1:13" s="74" customFormat="1" ht="20.100000000000001" customHeight="1" thickBot="1" x14ac:dyDescent="0.3">
      <c r="A318" s="46">
        <v>1</v>
      </c>
      <c r="B318" s="90">
        <v>2</v>
      </c>
      <c r="C318" s="46">
        <v>3</v>
      </c>
      <c r="D318" s="90">
        <v>4</v>
      </c>
      <c r="E318" s="46">
        <v>5</v>
      </c>
      <c r="F318" s="90">
        <v>6</v>
      </c>
      <c r="G318" s="46">
        <v>7</v>
      </c>
      <c r="H318" s="90">
        <v>8</v>
      </c>
      <c r="I318" s="46">
        <v>9</v>
      </c>
      <c r="J318" s="90">
        <v>10</v>
      </c>
      <c r="K318" s="46">
        <v>11</v>
      </c>
      <c r="L318" s="90">
        <v>12</v>
      </c>
      <c r="M318" s="56"/>
    </row>
    <row r="319" spans="1:13" s="148" customFormat="1" ht="20.100000000000001" customHeight="1" x14ac:dyDescent="0.25">
      <c r="A319" s="260">
        <v>113</v>
      </c>
      <c r="B319" s="236" t="s">
        <v>198</v>
      </c>
      <c r="C319" s="162">
        <v>19264.364975008331</v>
      </c>
      <c r="D319" s="162">
        <v>12139.918852173914</v>
      </c>
      <c r="E319" s="162">
        <v>1356.9119210263245</v>
      </c>
      <c r="F319" s="162">
        <v>756.00584305231587</v>
      </c>
      <c r="G319" s="162" t="s">
        <v>855</v>
      </c>
      <c r="H319" s="162">
        <v>493.65608297234252</v>
      </c>
      <c r="I319" s="58">
        <v>5082.9191786071315</v>
      </c>
      <c r="J319" s="162">
        <v>6503.0977107630788</v>
      </c>
      <c r="K319" s="162" t="s">
        <v>855</v>
      </c>
      <c r="L319" s="123" t="s">
        <v>855</v>
      </c>
      <c r="M319" s="93"/>
    </row>
    <row r="320" spans="1:13" s="148" customFormat="1" ht="20.100000000000001" customHeight="1" thickBot="1" x14ac:dyDescent="0.3">
      <c r="A320" s="261"/>
      <c r="B320" s="237"/>
      <c r="C320" s="163">
        <f>(1/300.1)*79590.6*1.2</f>
        <v>318.25631456181276</v>
      </c>
      <c r="D320" s="163">
        <f>(1/300.1)*67651.5*1.2</f>
        <v>270.5158280573142</v>
      </c>
      <c r="E320" s="163">
        <f>(1/300.1)*53060.4*1.2</f>
        <v>212.17087637454182</v>
      </c>
      <c r="F320" s="163">
        <f>(1/300.1)*39795.3*1.2</f>
        <v>159.12815728090638</v>
      </c>
      <c r="G320" s="163" t="s">
        <v>855</v>
      </c>
      <c r="H320" s="163">
        <f>(1/300.1)*39795.3*1.2</f>
        <v>159.12815728090638</v>
      </c>
      <c r="I320" s="160">
        <f>(1/300.1)*52397.4*1.2</f>
        <v>209.51976007997331</v>
      </c>
      <c r="J320" s="164">
        <f>(1/300.1)*64998.48*1.2</f>
        <v>259.90728423858712</v>
      </c>
      <c r="K320" s="183" t="s">
        <v>855</v>
      </c>
      <c r="L320" s="165" t="s">
        <v>855</v>
      </c>
      <c r="M320" s="93"/>
    </row>
    <row r="321" spans="1:13" s="74" customFormat="1" ht="20.100000000000001" customHeight="1" thickBot="1" x14ac:dyDescent="0.3">
      <c r="A321" s="254" t="s">
        <v>887</v>
      </c>
      <c r="B321" s="255"/>
      <c r="C321" s="255"/>
      <c r="D321" s="255"/>
      <c r="E321" s="255"/>
      <c r="F321" s="255"/>
      <c r="G321" s="255"/>
      <c r="H321" s="255"/>
      <c r="I321" s="255"/>
      <c r="J321" s="255"/>
      <c r="K321" s="255"/>
      <c r="L321" s="256"/>
      <c r="M321" s="87"/>
    </row>
    <row r="322" spans="1:13" s="74" customFormat="1" ht="20.100000000000001" customHeight="1" thickBot="1" x14ac:dyDescent="0.3">
      <c r="A322" s="243" t="s">
        <v>860</v>
      </c>
      <c r="B322" s="246" t="s">
        <v>861</v>
      </c>
      <c r="C322" s="249" t="s">
        <v>862</v>
      </c>
      <c r="D322" s="250"/>
      <c r="E322" s="250"/>
      <c r="F322" s="250"/>
      <c r="G322" s="250"/>
      <c r="H322" s="250"/>
      <c r="I322" s="250"/>
      <c r="J322" s="250"/>
      <c r="K322" s="250"/>
      <c r="L322" s="251"/>
      <c r="M322" s="42"/>
    </row>
    <row r="323" spans="1:13" s="74" customFormat="1" ht="38.25" customHeight="1" thickBot="1" x14ac:dyDescent="0.3">
      <c r="A323" s="244"/>
      <c r="B323" s="247"/>
      <c r="C323" s="44" t="s">
        <v>863</v>
      </c>
      <c r="D323" s="45" t="s">
        <v>893</v>
      </c>
      <c r="E323" s="46" t="s">
        <v>897</v>
      </c>
      <c r="F323" s="46" t="s">
        <v>898</v>
      </c>
      <c r="G323" s="46" t="s">
        <v>899</v>
      </c>
      <c r="H323" s="46" t="s">
        <v>896</v>
      </c>
      <c r="I323" s="46" t="s">
        <v>894</v>
      </c>
      <c r="J323" s="89" t="s">
        <v>864</v>
      </c>
      <c r="K323" s="44" t="s">
        <v>865</v>
      </c>
      <c r="L323" s="88" t="s">
        <v>866</v>
      </c>
      <c r="M323" s="47"/>
    </row>
    <row r="324" spans="1:13" s="74" customFormat="1" ht="35.25" customHeight="1" thickBot="1" x14ac:dyDescent="0.3">
      <c r="A324" s="245"/>
      <c r="B324" s="248"/>
      <c r="C324" s="48" t="s">
        <v>900</v>
      </c>
      <c r="D324" s="48" t="s">
        <v>867</v>
      </c>
      <c r="E324" s="48" t="s">
        <v>867</v>
      </c>
      <c r="F324" s="48" t="s">
        <v>867</v>
      </c>
      <c r="G324" s="48" t="s">
        <v>867</v>
      </c>
      <c r="H324" s="48" t="s">
        <v>867</v>
      </c>
      <c r="I324" s="48" t="s">
        <v>867</v>
      </c>
      <c r="J324" s="48" t="s">
        <v>867</v>
      </c>
      <c r="K324" s="48" t="s">
        <v>867</v>
      </c>
      <c r="L324" s="48" t="s">
        <v>867</v>
      </c>
      <c r="M324" s="50"/>
    </row>
    <row r="325" spans="1:13" s="74" customFormat="1" ht="20.100000000000001" customHeight="1" thickBot="1" x14ac:dyDescent="0.3">
      <c r="A325" s="46">
        <v>1</v>
      </c>
      <c r="B325" s="90">
        <v>2</v>
      </c>
      <c r="C325" s="46">
        <v>3</v>
      </c>
      <c r="D325" s="90">
        <v>4</v>
      </c>
      <c r="E325" s="46">
        <v>5</v>
      </c>
      <c r="F325" s="90">
        <v>6</v>
      </c>
      <c r="G325" s="46">
        <v>7</v>
      </c>
      <c r="H325" s="90">
        <v>8</v>
      </c>
      <c r="I325" s="46">
        <v>9</v>
      </c>
      <c r="J325" s="90">
        <v>10</v>
      </c>
      <c r="K325" s="46">
        <v>11</v>
      </c>
      <c r="L325" s="90">
        <v>12</v>
      </c>
      <c r="M325" s="56"/>
    </row>
    <row r="326" spans="1:13" s="148" customFormat="1" ht="20.100000000000001" customHeight="1" x14ac:dyDescent="0.25">
      <c r="A326" s="234">
        <v>114</v>
      </c>
      <c r="B326" s="236" t="s">
        <v>199</v>
      </c>
      <c r="C326" s="98">
        <v>5719.5403593995816</v>
      </c>
      <c r="D326" s="98">
        <v>11086.123235839339</v>
      </c>
      <c r="E326" s="98">
        <v>714.31957542948862</v>
      </c>
      <c r="F326" s="98">
        <v>385.10299509004494</v>
      </c>
      <c r="G326" s="98" t="s">
        <v>855</v>
      </c>
      <c r="H326" s="98">
        <v>556.93640218934047</v>
      </c>
      <c r="I326" s="98">
        <v>2209.0883571585591</v>
      </c>
      <c r="J326" s="98">
        <v>3758.4214015684115</v>
      </c>
      <c r="K326" s="184" t="s">
        <v>855</v>
      </c>
      <c r="L326" s="125" t="s">
        <v>855</v>
      </c>
      <c r="M326" s="47"/>
    </row>
    <row r="327" spans="1:13" s="148" customFormat="1" ht="20.100000000000001" customHeight="1" thickBot="1" x14ac:dyDescent="0.3">
      <c r="A327" s="235"/>
      <c r="B327" s="237"/>
      <c r="C327" s="94">
        <f>(1/844.3)*88402.38*1.2</f>
        <v>125.64592680326899</v>
      </c>
      <c r="D327" s="94">
        <f>(1/844.3)*75141.36*1.2</f>
        <v>106.79809546369773</v>
      </c>
      <c r="E327" s="94">
        <f>(1/844.3)*58934.58*1.2</f>
        <v>83.763467961625011</v>
      </c>
      <c r="F327" s="94">
        <f>(1/844.3)*44200.68*1.2</f>
        <v>62.822238540803028</v>
      </c>
      <c r="G327" s="95" t="s">
        <v>855</v>
      </c>
      <c r="H327" s="95">
        <f>(1/844.3)*44200.68*1.2</f>
        <v>62.822238540803028</v>
      </c>
      <c r="I327" s="95">
        <f>(1/844.3)*58198.14*1.2</f>
        <v>82.716768920999655</v>
      </c>
      <c r="J327" s="95">
        <f>(1/844.3)*72194.58*1.2</f>
        <v>102.60984957953335</v>
      </c>
      <c r="K327" s="185" t="s">
        <v>855</v>
      </c>
      <c r="L327" s="186" t="s">
        <v>855</v>
      </c>
      <c r="M327" s="47"/>
    </row>
    <row r="328" spans="1:13" s="74" customFormat="1" ht="20.100000000000001" customHeight="1" thickBot="1" x14ac:dyDescent="0.3">
      <c r="A328" s="254" t="s">
        <v>888</v>
      </c>
      <c r="B328" s="255"/>
      <c r="C328" s="255"/>
      <c r="D328" s="255"/>
      <c r="E328" s="255"/>
      <c r="F328" s="255"/>
      <c r="G328" s="255"/>
      <c r="H328" s="255"/>
      <c r="I328" s="255"/>
      <c r="J328" s="255"/>
      <c r="K328" s="255"/>
      <c r="L328" s="256"/>
      <c r="M328" s="87"/>
    </row>
    <row r="329" spans="1:13" s="74" customFormat="1" ht="20.100000000000001" customHeight="1" thickBot="1" x14ac:dyDescent="0.3">
      <c r="A329" s="243" t="s">
        <v>860</v>
      </c>
      <c r="B329" s="246" t="s">
        <v>861</v>
      </c>
      <c r="C329" s="249" t="s">
        <v>862</v>
      </c>
      <c r="D329" s="250"/>
      <c r="E329" s="250"/>
      <c r="F329" s="250"/>
      <c r="G329" s="250"/>
      <c r="H329" s="250"/>
      <c r="I329" s="250"/>
      <c r="J329" s="250"/>
      <c r="K329" s="250"/>
      <c r="L329" s="251"/>
      <c r="M329" s="42"/>
    </row>
    <row r="330" spans="1:13" s="74" customFormat="1" ht="39" customHeight="1" thickBot="1" x14ac:dyDescent="0.3">
      <c r="A330" s="244"/>
      <c r="B330" s="247"/>
      <c r="C330" s="44" t="s">
        <v>863</v>
      </c>
      <c r="D330" s="45" t="s">
        <v>893</v>
      </c>
      <c r="E330" s="46" t="s">
        <v>897</v>
      </c>
      <c r="F330" s="46" t="s">
        <v>898</v>
      </c>
      <c r="G330" s="46" t="s">
        <v>899</v>
      </c>
      <c r="H330" s="46" t="s">
        <v>896</v>
      </c>
      <c r="I330" s="46" t="s">
        <v>894</v>
      </c>
      <c r="J330" s="89" t="s">
        <v>864</v>
      </c>
      <c r="K330" s="44" t="s">
        <v>865</v>
      </c>
      <c r="L330" s="88" t="s">
        <v>866</v>
      </c>
      <c r="M330" s="47"/>
    </row>
    <row r="331" spans="1:13" s="74" customFormat="1" ht="24.95" customHeight="1" thickBot="1" x14ac:dyDescent="0.3">
      <c r="A331" s="245"/>
      <c r="B331" s="248"/>
      <c r="C331" s="48" t="s">
        <v>900</v>
      </c>
      <c r="D331" s="48" t="s">
        <v>867</v>
      </c>
      <c r="E331" s="48" t="s">
        <v>867</v>
      </c>
      <c r="F331" s="48" t="s">
        <v>867</v>
      </c>
      <c r="G331" s="48" t="s">
        <v>867</v>
      </c>
      <c r="H331" s="48" t="s">
        <v>867</v>
      </c>
      <c r="I331" s="48" t="s">
        <v>867</v>
      </c>
      <c r="J331" s="48" t="s">
        <v>867</v>
      </c>
      <c r="K331" s="48" t="s">
        <v>867</v>
      </c>
      <c r="L331" s="48" t="s">
        <v>867</v>
      </c>
      <c r="M331" s="50"/>
    </row>
    <row r="332" spans="1:13" s="74" customFormat="1" ht="20.100000000000001" customHeight="1" thickBot="1" x14ac:dyDescent="0.3">
      <c r="A332" s="46">
        <v>1</v>
      </c>
      <c r="B332" s="90">
        <v>2</v>
      </c>
      <c r="C332" s="46">
        <v>3</v>
      </c>
      <c r="D332" s="90">
        <v>4</v>
      </c>
      <c r="E332" s="46">
        <v>5</v>
      </c>
      <c r="F332" s="90">
        <v>6</v>
      </c>
      <c r="G332" s="46">
        <v>7</v>
      </c>
      <c r="H332" s="90">
        <v>8</v>
      </c>
      <c r="I332" s="46">
        <v>9</v>
      </c>
      <c r="J332" s="90">
        <v>10</v>
      </c>
      <c r="K332" s="46">
        <v>11</v>
      </c>
      <c r="L332" s="90">
        <v>12</v>
      </c>
      <c r="M332" s="50"/>
    </row>
    <row r="333" spans="1:13" s="148" customFormat="1" ht="18" customHeight="1" x14ac:dyDescent="0.25">
      <c r="A333" s="234">
        <v>115</v>
      </c>
      <c r="B333" s="236" t="s">
        <v>201</v>
      </c>
      <c r="C333" s="91">
        <v>4976.9480046313629</v>
      </c>
      <c r="D333" s="91">
        <v>10274.547812670899</v>
      </c>
      <c r="E333" s="91">
        <v>708.54482249533226</v>
      </c>
      <c r="F333" s="91">
        <v>406.85040062878096</v>
      </c>
      <c r="G333" s="91">
        <v>923.27436221619109</v>
      </c>
      <c r="H333" s="91">
        <v>316.56203731847694</v>
      </c>
      <c r="I333" s="91">
        <v>2075.4205057258223</v>
      </c>
      <c r="J333" s="91">
        <v>3732.2990046353866</v>
      </c>
      <c r="K333" s="91">
        <v>796.87813169913125</v>
      </c>
      <c r="L333" s="104" t="s">
        <v>855</v>
      </c>
      <c r="M333" s="47"/>
    </row>
    <row r="334" spans="1:13" s="148" customFormat="1" ht="18" customHeight="1" thickBot="1" x14ac:dyDescent="0.3">
      <c r="A334" s="235"/>
      <c r="B334" s="237"/>
      <c r="C334" s="94">
        <f>(1/1510.7)*136557.6*1.2</f>
        <v>108.47231084927516</v>
      </c>
      <c r="D334" s="94">
        <f>(1/1510.7)*47795.16*1.2</f>
        <v>37.965308797246308</v>
      </c>
      <c r="E334" s="94">
        <f>(1/1510.7)*91039.08*1.2</f>
        <v>72.315414046468518</v>
      </c>
      <c r="F334" s="94">
        <f>(1/1510.7)*68278.8*1.2</f>
        <v>54.23615542463758</v>
      </c>
      <c r="G334" s="95">
        <f>(1/1510.7)*68278.8*1.2</f>
        <v>54.23615542463758</v>
      </c>
      <c r="H334" s="95">
        <f>(1/1510.7)*68278.8*1.2</f>
        <v>54.23615542463758</v>
      </c>
      <c r="I334" s="95">
        <f>(1/1510.7)*89900.76*1.2</f>
        <v>71.411208049248671</v>
      </c>
      <c r="J334" s="95">
        <f>(1/1510.7)*111522.72*1.2</f>
        <v>88.586260673859783</v>
      </c>
      <c r="K334" s="94">
        <f>(1/1510.7)*47795.16*1.2</f>
        <v>37.965308797246308</v>
      </c>
      <c r="L334" s="142" t="s">
        <v>855</v>
      </c>
      <c r="M334" s="47"/>
    </row>
    <row r="335" spans="1:13" s="148" customFormat="1" ht="18" customHeight="1" x14ac:dyDescent="0.25">
      <c r="A335" s="234">
        <v>116</v>
      </c>
      <c r="B335" s="238" t="s">
        <v>202</v>
      </c>
      <c r="C335" s="85">
        <v>4427.4610261476146</v>
      </c>
      <c r="D335" s="85">
        <v>8016.3532082072661</v>
      </c>
      <c r="E335" s="85">
        <v>572.3009480810282</v>
      </c>
      <c r="F335" s="85">
        <v>397.83539128365351</v>
      </c>
      <c r="G335" s="85">
        <v>920.60955715893294</v>
      </c>
      <c r="H335" s="85">
        <v>481.00157816791943</v>
      </c>
      <c r="I335" s="85">
        <v>1459.1138624478717</v>
      </c>
      <c r="J335" s="85">
        <v>2447.9422809025955</v>
      </c>
      <c r="K335" s="85">
        <v>430.08795253615835</v>
      </c>
      <c r="L335" s="180" t="s">
        <v>855</v>
      </c>
      <c r="M335" s="47"/>
    </row>
    <row r="336" spans="1:13" s="148" customFormat="1" ht="18" customHeight="1" thickBot="1" x14ac:dyDescent="0.3">
      <c r="A336" s="235"/>
      <c r="B336" s="239"/>
      <c r="C336" s="61">
        <f>(1/1638.7)*192603.54*1.2</f>
        <v>141.0412204796485</v>
      </c>
      <c r="D336" s="61">
        <f>(1/1638.7)*67410.78*1.2</f>
        <v>49.36409104778177</v>
      </c>
      <c r="E336" s="61">
        <f>(1/1638.7)*128401.68*1.2</f>
        <v>94.02698236406907</v>
      </c>
      <c r="F336" s="61">
        <f>(1/1638.7)*96301.26*1.2</f>
        <v>70.520236773051792</v>
      </c>
      <c r="G336" s="63">
        <f>(1/1638.7)*96301.26*1.2</f>
        <v>70.520236773051792</v>
      </c>
      <c r="H336" s="63">
        <f>(1/1638.7)*96301.26*1.2</f>
        <v>70.520236773051792</v>
      </c>
      <c r="I336" s="63">
        <f>(1/1638.7)*126797.22*1.2</f>
        <v>92.852055897967901</v>
      </c>
      <c r="J336" s="63">
        <f>(1/1638.7)*157292.16*1.2</f>
        <v>115.18312808933911</v>
      </c>
      <c r="K336" s="61">
        <f>(1/1638.7)*67410.78*1.2</f>
        <v>49.36409104778177</v>
      </c>
      <c r="L336" s="158" t="s">
        <v>855</v>
      </c>
      <c r="M336" s="47"/>
    </row>
    <row r="337" spans="1:13" s="37" customFormat="1" ht="18" customHeight="1" x14ac:dyDescent="0.25">
      <c r="A337" s="234">
        <v>117</v>
      </c>
      <c r="B337" s="238" t="s">
        <v>203</v>
      </c>
      <c r="C337" s="85">
        <v>4165.9312151829763</v>
      </c>
      <c r="D337" s="85">
        <v>8016.3849134153061</v>
      </c>
      <c r="E337" s="85">
        <v>488.06385896879942</v>
      </c>
      <c r="F337" s="85">
        <v>336.64148776512519</v>
      </c>
      <c r="G337" s="85">
        <v>804.45424048220332</v>
      </c>
      <c r="H337" s="85">
        <v>399.85049930442693</v>
      </c>
      <c r="I337" s="85">
        <v>1203.0985402868444</v>
      </c>
      <c r="J337" s="85">
        <v>1676.8021161576819</v>
      </c>
      <c r="K337" s="85">
        <v>575.40812323552473</v>
      </c>
      <c r="L337" s="180" t="s">
        <v>855</v>
      </c>
      <c r="M337" s="47"/>
    </row>
    <row r="338" spans="1:13" ht="18" customHeight="1" thickBot="1" x14ac:dyDescent="0.3">
      <c r="A338" s="235"/>
      <c r="B338" s="239"/>
      <c r="C338" s="61">
        <f>(1/2098.7)*262327.68*1.2</f>
        <v>149.99438509553534</v>
      </c>
      <c r="D338" s="61">
        <f>(1/2098.7)*91814.28*1.2</f>
        <v>52.497801496164293</v>
      </c>
      <c r="E338" s="61">
        <f>(1/2098.7)*174885.12*1.2</f>
        <v>99.99625673035689</v>
      </c>
      <c r="F338" s="61">
        <f>(1/2098.7)*131163.84*1.2</f>
        <v>74.997192547767668</v>
      </c>
      <c r="G338" s="63">
        <f>(1/2098.7)*131163.84*1.2</f>
        <v>74.997192547767668</v>
      </c>
      <c r="H338" s="63">
        <f>(1/2098.7)*131163.84*1.2</f>
        <v>74.997192547767668</v>
      </c>
      <c r="I338" s="63">
        <f>(1/2098.7)*172699.26*1.2</f>
        <v>98.746420164863977</v>
      </c>
      <c r="J338" s="63">
        <f>(1/2098.7)*214233.66*1.2</f>
        <v>122.49506456377759</v>
      </c>
      <c r="K338" s="61">
        <f>(1/2098.7)*91814.28*1.2</f>
        <v>52.497801496164293</v>
      </c>
      <c r="L338" s="158" t="s">
        <v>855</v>
      </c>
      <c r="M338" s="47"/>
    </row>
    <row r="339" spans="1:13" ht="18" customHeight="1" x14ac:dyDescent="0.25">
      <c r="A339" s="234">
        <v>118</v>
      </c>
      <c r="B339" s="236" t="s">
        <v>204</v>
      </c>
      <c r="C339" s="91">
        <v>3649.4800765329969</v>
      </c>
      <c r="D339" s="91">
        <v>7683.9684320810393</v>
      </c>
      <c r="E339" s="91">
        <v>631.94980226067958</v>
      </c>
      <c r="F339" s="91">
        <v>453.20803292520128</v>
      </c>
      <c r="G339" s="91">
        <v>1931.9781560283691</v>
      </c>
      <c r="H339" s="91">
        <v>289.01223413943848</v>
      </c>
      <c r="I339" s="91">
        <v>3541.6328102836883</v>
      </c>
      <c r="J339" s="91">
        <v>3301.0806802163565</v>
      </c>
      <c r="K339" s="91" t="s">
        <v>855</v>
      </c>
      <c r="L339" s="104" t="s">
        <v>855</v>
      </c>
      <c r="M339" s="47"/>
    </row>
    <row r="340" spans="1:13" ht="18" customHeight="1" thickBot="1" x14ac:dyDescent="0.3">
      <c r="A340" s="235"/>
      <c r="B340" s="237"/>
      <c r="C340" s="94">
        <f>(1/338.4)*80210.76*1.2</f>
        <v>284.43531914893617</v>
      </c>
      <c r="D340" s="94">
        <f>(1/338.4)*68178.84*1.2</f>
        <v>241.76893617021278</v>
      </c>
      <c r="E340" s="94">
        <f>(1/338.4)*53473.5*1.2</f>
        <v>189.62234042553192</v>
      </c>
      <c r="F340" s="94">
        <f>(1/338.4)*40105.38*1.2</f>
        <v>142.21765957446809</v>
      </c>
      <c r="G340" s="95">
        <f>(1/338.4)*40105.38*1.2</f>
        <v>142.21765957446809</v>
      </c>
      <c r="H340" s="95">
        <f>(1/338.4)*40105.38*1.2</f>
        <v>142.21765957446809</v>
      </c>
      <c r="I340" s="95">
        <f>(1/338.4)*52805.4*1.2</f>
        <v>187.25319148936171</v>
      </c>
      <c r="J340" s="95">
        <f>(1/338.4)*65505.42*1.2</f>
        <v>232.28872340425534</v>
      </c>
      <c r="K340" s="146" t="s">
        <v>855</v>
      </c>
      <c r="L340" s="142" t="s">
        <v>855</v>
      </c>
      <c r="M340" s="47"/>
    </row>
    <row r="341" spans="1:13" ht="18" customHeight="1" x14ac:dyDescent="0.25">
      <c r="A341" s="234">
        <v>119</v>
      </c>
      <c r="B341" s="236" t="s">
        <v>731</v>
      </c>
      <c r="C341" s="91">
        <v>4474.2560520444185</v>
      </c>
      <c r="D341" s="91">
        <v>8016.3532082072661</v>
      </c>
      <c r="E341" s="91">
        <v>578.34975066292679</v>
      </c>
      <c r="F341" s="91">
        <v>402.04022049114684</v>
      </c>
      <c r="G341" s="91">
        <v>930.33972707204498</v>
      </c>
      <c r="H341" s="91">
        <v>486.08541316360692</v>
      </c>
      <c r="I341" s="91">
        <v>1474.5356291390729</v>
      </c>
      <c r="J341" s="91">
        <v>2473.8152409924082</v>
      </c>
      <c r="K341" s="91">
        <v>434.63366773454715</v>
      </c>
      <c r="L341" s="104" t="s">
        <v>855</v>
      </c>
      <c r="M341" s="47"/>
    </row>
    <row r="342" spans="1:13" ht="18" customHeight="1" thickBot="1" x14ac:dyDescent="0.3">
      <c r="A342" s="235"/>
      <c r="B342" s="237"/>
      <c r="C342" s="94">
        <f>(1/1494.9)*136301.58*1.2</f>
        <v>109.41326911499095</v>
      </c>
      <c r="D342" s="94">
        <f>(1/1494.9)*47705.4*1.2</f>
        <v>38.29452137266707</v>
      </c>
      <c r="E342" s="94">
        <f>(1/1494.9)*90867.72*1.2</f>
        <v>72.942179409993983</v>
      </c>
      <c r="F342" s="94">
        <f>(1/1494.9)*68151.3*1.2</f>
        <v>54.707043949428055</v>
      </c>
      <c r="G342" s="95">
        <f>(1/1494.9)*68151.3*1.2</f>
        <v>54.707043949428055</v>
      </c>
      <c r="H342" s="95">
        <f>(1/1494.9)*68151.3*1.2</f>
        <v>54.707043949428055</v>
      </c>
      <c r="I342" s="95">
        <f>(1/1494.9)*89732.46*1.2</f>
        <v>72.030872968091515</v>
      </c>
      <c r="J342" s="95">
        <f>(1/1494.9)*111313.62*1.2</f>
        <v>89.354701986754961</v>
      </c>
      <c r="K342" s="94">
        <f>(1/1494.9)*47705.4*1.2</f>
        <v>38.29452137266707</v>
      </c>
      <c r="L342" s="142" t="s">
        <v>855</v>
      </c>
      <c r="M342" s="47"/>
    </row>
    <row r="343" spans="1:13" ht="18" customHeight="1" x14ac:dyDescent="0.25">
      <c r="A343" s="234">
        <v>120</v>
      </c>
      <c r="B343" s="236" t="s">
        <v>205</v>
      </c>
      <c r="C343" s="114">
        <v>6283.8071918283549</v>
      </c>
      <c r="D343" s="91">
        <v>11783.720455752173</v>
      </c>
      <c r="E343" s="91">
        <v>810.27941079228151</v>
      </c>
      <c r="F343" s="91">
        <v>434.48330701208033</v>
      </c>
      <c r="G343" s="91" t="s">
        <v>855</v>
      </c>
      <c r="H343" s="91">
        <v>619.91083917838</v>
      </c>
      <c r="I343" s="85">
        <v>3796.208733016304</v>
      </c>
      <c r="J343" s="91">
        <v>3992.5729833483547</v>
      </c>
      <c r="K343" s="91" t="s">
        <v>855</v>
      </c>
      <c r="L343" s="104" t="s">
        <v>855</v>
      </c>
      <c r="M343" s="47"/>
    </row>
    <row r="344" spans="1:13" ht="18" customHeight="1" thickBot="1" x14ac:dyDescent="0.3">
      <c r="A344" s="235"/>
      <c r="B344" s="237"/>
      <c r="C344" s="138">
        <f>(1/736)*86647.98*1.2</f>
        <v>141.2738804347826</v>
      </c>
      <c r="D344" s="94">
        <f>(1/736)*73651.14*1.2</f>
        <v>120.0833804347826</v>
      </c>
      <c r="E344" s="94">
        <f>(1/736)*57765.66*1.2</f>
        <v>94.183141304347814</v>
      </c>
      <c r="F344" s="94">
        <f>(1/736)*43324.5*1.2</f>
        <v>70.637771739130429</v>
      </c>
      <c r="G344" s="95" t="s">
        <v>855</v>
      </c>
      <c r="H344" s="95">
        <f>(1/736)*43324.5*1.2</f>
        <v>70.637771739130429</v>
      </c>
      <c r="I344" s="63">
        <f>(1/736)*57043.5*1.2</f>
        <v>93.005706521739128</v>
      </c>
      <c r="J344" s="95">
        <f>(1/736)*70762.5*1.2</f>
        <v>115.37364130434781</v>
      </c>
      <c r="K344" s="146" t="s">
        <v>855</v>
      </c>
      <c r="L344" s="142" t="s">
        <v>855</v>
      </c>
      <c r="M344" s="47"/>
    </row>
    <row r="345" spans="1:13" s="74" customFormat="1" ht="20.100000000000001" customHeight="1" thickBot="1" x14ac:dyDescent="0.3">
      <c r="A345" s="240" t="s">
        <v>889</v>
      </c>
      <c r="B345" s="241"/>
      <c r="C345" s="241"/>
      <c r="D345" s="241"/>
      <c r="E345" s="241"/>
      <c r="F345" s="241"/>
      <c r="G345" s="241"/>
      <c r="H345" s="241"/>
      <c r="I345" s="241"/>
      <c r="J345" s="241"/>
      <c r="K345" s="241"/>
      <c r="L345" s="242"/>
      <c r="M345" s="87"/>
    </row>
    <row r="346" spans="1:13" s="74" customFormat="1" ht="20.100000000000001" customHeight="1" thickBot="1" x14ac:dyDescent="0.3">
      <c r="A346" s="243" t="s">
        <v>860</v>
      </c>
      <c r="B346" s="246" t="s">
        <v>861</v>
      </c>
      <c r="C346" s="249" t="s">
        <v>862</v>
      </c>
      <c r="D346" s="250"/>
      <c r="E346" s="250"/>
      <c r="F346" s="250"/>
      <c r="G346" s="250"/>
      <c r="H346" s="250"/>
      <c r="I346" s="250"/>
      <c r="J346" s="250"/>
      <c r="K346" s="250"/>
      <c r="L346" s="251"/>
      <c r="M346" s="42"/>
    </row>
    <row r="347" spans="1:13" s="74" customFormat="1" ht="48.75" customHeight="1" thickBot="1" x14ac:dyDescent="0.3">
      <c r="A347" s="244"/>
      <c r="B347" s="247"/>
      <c r="C347" s="44" t="s">
        <v>863</v>
      </c>
      <c r="D347" s="45" t="s">
        <v>893</v>
      </c>
      <c r="E347" s="46" t="s">
        <v>897</v>
      </c>
      <c r="F347" s="46" t="s">
        <v>898</v>
      </c>
      <c r="G347" s="46" t="s">
        <v>899</v>
      </c>
      <c r="H347" s="46" t="s">
        <v>896</v>
      </c>
      <c r="I347" s="46" t="s">
        <v>894</v>
      </c>
      <c r="J347" s="89" t="s">
        <v>864</v>
      </c>
      <c r="K347" s="44" t="s">
        <v>865</v>
      </c>
      <c r="L347" s="88" t="s">
        <v>866</v>
      </c>
      <c r="M347" s="47"/>
    </row>
    <row r="348" spans="1:13" s="74" customFormat="1" ht="24.95" customHeight="1" thickBot="1" x14ac:dyDescent="0.3">
      <c r="A348" s="245"/>
      <c r="B348" s="248"/>
      <c r="C348" s="48" t="s">
        <v>900</v>
      </c>
      <c r="D348" s="48" t="s">
        <v>867</v>
      </c>
      <c r="E348" s="48" t="s">
        <v>867</v>
      </c>
      <c r="F348" s="48" t="s">
        <v>867</v>
      </c>
      <c r="G348" s="48" t="s">
        <v>867</v>
      </c>
      <c r="H348" s="48" t="s">
        <v>867</v>
      </c>
      <c r="I348" s="48" t="s">
        <v>867</v>
      </c>
      <c r="J348" s="48" t="s">
        <v>867</v>
      </c>
      <c r="K348" s="48" t="s">
        <v>867</v>
      </c>
      <c r="L348" s="48" t="s">
        <v>867</v>
      </c>
      <c r="M348" s="50"/>
    </row>
    <row r="349" spans="1:13" s="74" customFormat="1" ht="18.95" customHeight="1" thickBot="1" x14ac:dyDescent="0.3">
      <c r="A349" s="46">
        <v>1</v>
      </c>
      <c r="B349" s="90">
        <v>2</v>
      </c>
      <c r="C349" s="46">
        <v>3</v>
      </c>
      <c r="D349" s="90">
        <v>4</v>
      </c>
      <c r="E349" s="46">
        <v>5</v>
      </c>
      <c r="F349" s="90">
        <v>6</v>
      </c>
      <c r="G349" s="46">
        <v>7</v>
      </c>
      <c r="H349" s="90">
        <v>8</v>
      </c>
      <c r="I349" s="46">
        <v>9</v>
      </c>
      <c r="J349" s="90">
        <v>10</v>
      </c>
      <c r="K349" s="46">
        <v>11</v>
      </c>
      <c r="L349" s="90">
        <v>12</v>
      </c>
      <c r="M349" s="56"/>
    </row>
    <row r="350" spans="1:13" ht="18.95" customHeight="1" x14ac:dyDescent="0.25">
      <c r="A350" s="234">
        <v>121</v>
      </c>
      <c r="B350" s="236" t="s">
        <v>206</v>
      </c>
      <c r="C350" s="137">
        <v>5265.2140369983899</v>
      </c>
      <c r="D350" s="98">
        <v>9486.1805170391945</v>
      </c>
      <c r="E350" s="98">
        <v>701.15581700880523</v>
      </c>
      <c r="F350" s="98">
        <v>374.01833616747211</v>
      </c>
      <c r="G350" s="98" t="s">
        <v>855</v>
      </c>
      <c r="H350" s="98">
        <v>528.14205525130001</v>
      </c>
      <c r="I350" s="112">
        <v>3304.4828256227761</v>
      </c>
      <c r="J350" s="98">
        <v>3239.2938931603135</v>
      </c>
      <c r="K350" s="98" t="s">
        <v>855</v>
      </c>
      <c r="L350" s="99" t="s">
        <v>855</v>
      </c>
      <c r="M350" s="47"/>
    </row>
    <row r="351" spans="1:13" ht="18.95" customHeight="1" thickBot="1" x14ac:dyDescent="0.3">
      <c r="A351" s="235"/>
      <c r="B351" s="237"/>
      <c r="C351" s="138">
        <f>(1/843)*88380.96*1.2</f>
        <v>125.80919572953738</v>
      </c>
      <c r="D351" s="94">
        <f>(1/843)*75124.02*1.2</f>
        <v>106.93810676156585</v>
      </c>
      <c r="E351" s="94">
        <f>(1/843)*58920.3*1.2</f>
        <v>83.872313167259804</v>
      </c>
      <c r="F351" s="94">
        <f>(1/843)*44190.48*1.2</f>
        <v>62.904597864768689</v>
      </c>
      <c r="G351" s="95" t="s">
        <v>855</v>
      </c>
      <c r="H351" s="95">
        <f>(1/843)*44190.48*1.2</f>
        <v>62.904597864768689</v>
      </c>
      <c r="I351" s="63">
        <f>(1/843)*58183.86*1.2</f>
        <v>82.824000000000012</v>
      </c>
      <c r="J351" s="95">
        <f>(1/843)*72178.26*1.2</f>
        <v>102.74485409252669</v>
      </c>
      <c r="K351" s="146" t="s">
        <v>855</v>
      </c>
      <c r="L351" s="142" t="s">
        <v>855</v>
      </c>
      <c r="M351" s="47"/>
    </row>
    <row r="352" spans="1:13" s="74" customFormat="1" ht="20.100000000000001" customHeight="1" thickBot="1" x14ac:dyDescent="0.3">
      <c r="A352" s="254" t="s">
        <v>890</v>
      </c>
      <c r="B352" s="255"/>
      <c r="C352" s="255"/>
      <c r="D352" s="255"/>
      <c r="E352" s="255"/>
      <c r="F352" s="255"/>
      <c r="G352" s="255"/>
      <c r="H352" s="255"/>
      <c r="I352" s="255"/>
      <c r="J352" s="255"/>
      <c r="K352" s="255"/>
      <c r="L352" s="256"/>
      <c r="M352" s="87"/>
    </row>
    <row r="353" spans="1:13" s="74" customFormat="1" ht="20.100000000000001" customHeight="1" thickBot="1" x14ac:dyDescent="0.3">
      <c r="A353" s="243" t="s">
        <v>860</v>
      </c>
      <c r="B353" s="246" t="s">
        <v>861</v>
      </c>
      <c r="C353" s="249" t="s">
        <v>862</v>
      </c>
      <c r="D353" s="250"/>
      <c r="E353" s="250"/>
      <c r="F353" s="250"/>
      <c r="G353" s="250"/>
      <c r="H353" s="250"/>
      <c r="I353" s="250"/>
      <c r="J353" s="250"/>
      <c r="K353" s="250"/>
      <c r="L353" s="251"/>
      <c r="M353" s="42"/>
    </row>
    <row r="354" spans="1:13" s="74" customFormat="1" ht="43.5" customHeight="1" thickBot="1" x14ac:dyDescent="0.3">
      <c r="A354" s="244"/>
      <c r="B354" s="247"/>
      <c r="C354" s="44" t="s">
        <v>863</v>
      </c>
      <c r="D354" s="45" t="s">
        <v>893</v>
      </c>
      <c r="E354" s="46" t="s">
        <v>897</v>
      </c>
      <c r="F354" s="46" t="s">
        <v>898</v>
      </c>
      <c r="G354" s="46" t="s">
        <v>899</v>
      </c>
      <c r="H354" s="46" t="s">
        <v>896</v>
      </c>
      <c r="I354" s="46" t="s">
        <v>894</v>
      </c>
      <c r="J354" s="89" t="s">
        <v>864</v>
      </c>
      <c r="K354" s="44" t="s">
        <v>865</v>
      </c>
      <c r="L354" s="88" t="s">
        <v>866</v>
      </c>
      <c r="M354" s="47"/>
    </row>
    <row r="355" spans="1:13" s="74" customFormat="1" ht="28.5" customHeight="1" thickBot="1" x14ac:dyDescent="0.3">
      <c r="A355" s="245"/>
      <c r="B355" s="248"/>
      <c r="C355" s="48" t="s">
        <v>900</v>
      </c>
      <c r="D355" s="48" t="s">
        <v>867</v>
      </c>
      <c r="E355" s="48" t="s">
        <v>867</v>
      </c>
      <c r="F355" s="48" t="s">
        <v>867</v>
      </c>
      <c r="G355" s="48" t="s">
        <v>867</v>
      </c>
      <c r="H355" s="48" t="s">
        <v>867</v>
      </c>
      <c r="I355" s="48" t="s">
        <v>867</v>
      </c>
      <c r="J355" s="48" t="s">
        <v>867</v>
      </c>
      <c r="K355" s="48" t="s">
        <v>867</v>
      </c>
      <c r="L355" s="48" t="s">
        <v>867</v>
      </c>
      <c r="M355" s="50"/>
    </row>
    <row r="356" spans="1:13" s="74" customFormat="1" ht="18.95" customHeight="1" thickBot="1" x14ac:dyDescent="0.3">
      <c r="A356" s="46">
        <v>1</v>
      </c>
      <c r="B356" s="90">
        <v>2</v>
      </c>
      <c r="C356" s="46">
        <v>3</v>
      </c>
      <c r="D356" s="90">
        <v>4</v>
      </c>
      <c r="E356" s="46">
        <v>5</v>
      </c>
      <c r="F356" s="90">
        <v>6</v>
      </c>
      <c r="G356" s="46">
        <v>7</v>
      </c>
      <c r="H356" s="90">
        <v>8</v>
      </c>
      <c r="I356" s="46">
        <v>9</v>
      </c>
      <c r="J356" s="90">
        <v>10</v>
      </c>
      <c r="K356" s="46">
        <v>11</v>
      </c>
      <c r="L356" s="90">
        <v>12</v>
      </c>
      <c r="M356" s="56"/>
    </row>
    <row r="357" spans="1:13" ht="18.95" customHeight="1" x14ac:dyDescent="0.25">
      <c r="A357" s="234">
        <v>122</v>
      </c>
      <c r="B357" s="236" t="s">
        <v>207</v>
      </c>
      <c r="C357" s="98">
        <v>6942.6670475426372</v>
      </c>
      <c r="D357" s="98">
        <v>7603.3043479557191</v>
      </c>
      <c r="E357" s="98">
        <v>1114.7618679880561</v>
      </c>
      <c r="F357" s="98">
        <v>638.95230543664741</v>
      </c>
      <c r="G357" s="98">
        <v>1459.8104979253114</v>
      </c>
      <c r="H357" s="98">
        <v>492.42348030992321</v>
      </c>
      <c r="I357" s="98">
        <v>3297.551632620492</v>
      </c>
      <c r="J357" s="98">
        <v>4896.9245047238874</v>
      </c>
      <c r="K357" s="98">
        <v>1061.6555822925736</v>
      </c>
      <c r="L357" s="99" t="s">
        <v>855</v>
      </c>
      <c r="M357" s="47"/>
    </row>
    <row r="358" spans="1:13" ht="18.95" customHeight="1" thickBot="1" x14ac:dyDescent="0.3">
      <c r="A358" s="235"/>
      <c r="B358" s="237"/>
      <c r="C358" s="150">
        <f>(1/939.9)*127315.38*1.2</f>
        <v>162.5475646345356</v>
      </c>
      <c r="D358" s="150">
        <f>(1/939.9)*44560.74*1.2</f>
        <v>56.892103415256948</v>
      </c>
      <c r="E358" s="150">
        <f>(1/939.9)*84877.26*1.2</f>
        <v>108.36547717842325</v>
      </c>
      <c r="F358" s="150">
        <f>(1/939.9)*63658.2*1.2</f>
        <v>81.27443345036707</v>
      </c>
      <c r="G358" s="151">
        <f>(1/939.9)*63658.2*1.2</f>
        <v>81.27443345036707</v>
      </c>
      <c r="H358" s="151">
        <f>(1/939.9)*63658.2*1.2</f>
        <v>81.27443345036707</v>
      </c>
      <c r="I358" s="151">
        <f>(1/939.9)*83816.46*1.2</f>
        <v>107.01112033195022</v>
      </c>
      <c r="J358" s="151">
        <f>(1/939.9)*103974.72*1.2</f>
        <v>132.74780721353338</v>
      </c>
      <c r="K358" s="150">
        <f>(1/939.9)*44560.74*1.2</f>
        <v>56.892103415256948</v>
      </c>
      <c r="L358" s="121" t="s">
        <v>855</v>
      </c>
      <c r="M358" s="47"/>
    </row>
    <row r="359" spans="1:13" ht="18.95" customHeight="1" x14ac:dyDescent="0.25">
      <c r="A359" s="234">
        <v>123</v>
      </c>
      <c r="B359" s="236" t="s">
        <v>208</v>
      </c>
      <c r="C359" s="91">
        <v>5624.4268409526467</v>
      </c>
      <c r="D359" s="91">
        <v>6638.2662325426054</v>
      </c>
      <c r="E359" s="91">
        <v>752.84102717394182</v>
      </c>
      <c r="F359" s="91">
        <v>523.94870845025775</v>
      </c>
      <c r="G359" s="91">
        <v>1220.5979997337122</v>
      </c>
      <c r="H359" s="91">
        <v>617.17618170876153</v>
      </c>
      <c r="I359" s="91">
        <v>1939.5709883720931</v>
      </c>
      <c r="J359" s="91">
        <v>2467.5914076031436</v>
      </c>
      <c r="K359" s="91">
        <v>547.75852981550338</v>
      </c>
      <c r="L359" s="104" t="s">
        <v>855</v>
      </c>
      <c r="M359" s="47"/>
    </row>
    <row r="360" spans="1:13" ht="18.95" customHeight="1" thickBot="1" x14ac:dyDescent="0.3">
      <c r="A360" s="235"/>
      <c r="B360" s="237"/>
      <c r="C360" s="94">
        <f>(1/1126.6)*184310.94*1.2</f>
        <v>196.31912657553701</v>
      </c>
      <c r="D360" s="94">
        <f>(1/1126.6)*64508.88*1.2</f>
        <v>68.711748624178938</v>
      </c>
      <c r="E360" s="94">
        <f>(1/1126.6)*122874.3*1.2</f>
        <v>130.87977986863129</v>
      </c>
      <c r="F360" s="94">
        <f>(1/1126.6)*92155.98*1.2</f>
        <v>98.160106515178398</v>
      </c>
      <c r="G360" s="95">
        <f>(1/1126.6)*92155.98*1.2</f>
        <v>98.160106515178398</v>
      </c>
      <c r="H360" s="95">
        <f>(1/1126.6)*92155.98*1.2</f>
        <v>98.160106515178398</v>
      </c>
      <c r="I360" s="95">
        <f>(1/1126.6)*121338.18*1.2</f>
        <v>129.24357890999465</v>
      </c>
      <c r="J360" s="95">
        <f>(1/1126.6)*150520.38*1.2</f>
        <v>160.32705130481096</v>
      </c>
      <c r="K360" s="94">
        <f>(1/1126.6)*64508.88*1.2</f>
        <v>68.711748624178938</v>
      </c>
      <c r="L360" s="142" t="s">
        <v>855</v>
      </c>
      <c r="M360" s="47"/>
    </row>
    <row r="361" spans="1:13" ht="18.95" customHeight="1" x14ac:dyDescent="0.25">
      <c r="A361" s="234">
        <v>124</v>
      </c>
      <c r="B361" s="238" t="s">
        <v>209</v>
      </c>
      <c r="C361" s="85">
        <v>5443.3347933357618</v>
      </c>
      <c r="D361" s="85">
        <v>8313.1455759162309</v>
      </c>
      <c r="E361" s="85">
        <v>625.35077385287696</v>
      </c>
      <c r="F361" s="85">
        <v>431.26251183539699</v>
      </c>
      <c r="G361" s="85">
        <v>1028.2746740713765</v>
      </c>
      <c r="H361" s="85">
        <v>512.25111616897311</v>
      </c>
      <c r="I361" s="85">
        <v>1540.8026993809176</v>
      </c>
      <c r="J361" s="85">
        <v>2256.9171467589222</v>
      </c>
      <c r="K361" s="85">
        <v>807.9169428259288</v>
      </c>
      <c r="L361" s="180" t="s">
        <v>855</v>
      </c>
      <c r="M361" s="47"/>
    </row>
    <row r="362" spans="1:13" ht="18.95" customHeight="1" thickBot="1" x14ac:dyDescent="0.3">
      <c r="A362" s="235"/>
      <c r="B362" s="239"/>
      <c r="C362" s="106">
        <f>(1/1647.6)*255023.46*1.2</f>
        <v>185.74177713037145</v>
      </c>
      <c r="D362" s="106">
        <f>(1/1647.6)*89258.16*1.2</f>
        <v>65.009584850691908</v>
      </c>
      <c r="E362" s="106">
        <f>(1/1647.6)*170015.64*1.2</f>
        <v>123.82785142024763</v>
      </c>
      <c r="F362" s="106">
        <f>(1/1647.6)*127511.22*1.2</f>
        <v>92.870517115804802</v>
      </c>
      <c r="G362" s="107">
        <f>(1/1647.6)*127511.22*1.2</f>
        <v>92.870517115804802</v>
      </c>
      <c r="H362" s="107">
        <f>(1/1647.6)*127511.22*1.2</f>
        <v>92.870517115804802</v>
      </c>
      <c r="I362" s="107">
        <f>(1/1647.6)*167889.96*1.2</f>
        <v>122.27965040058265</v>
      </c>
      <c r="J362" s="107">
        <f>(1/1647.6)*208268.7*1.2</f>
        <v>151.68878368536053</v>
      </c>
      <c r="K362" s="106">
        <f>(1/1647.6)*89258.16*1.2</f>
        <v>65.009584850691908</v>
      </c>
      <c r="L362" s="171" t="s">
        <v>855</v>
      </c>
      <c r="M362" s="47"/>
    </row>
    <row r="363" spans="1:13" ht="18.95" customHeight="1" x14ac:dyDescent="0.25">
      <c r="A363" s="234">
        <v>125</v>
      </c>
      <c r="B363" s="236" t="s">
        <v>210</v>
      </c>
      <c r="C363" s="114">
        <v>5714.1128803453948</v>
      </c>
      <c r="D363" s="91">
        <v>9370.7367750000012</v>
      </c>
      <c r="E363" s="91">
        <v>802.00268232775261</v>
      </c>
      <c r="F363" s="91">
        <v>423.95795024671054</v>
      </c>
      <c r="G363" s="91" t="s">
        <v>855</v>
      </c>
      <c r="H363" s="91">
        <v>593.44146122843176</v>
      </c>
      <c r="I363" s="91">
        <v>3800.0791200657895</v>
      </c>
      <c r="J363" s="91">
        <v>3517.5642722039474</v>
      </c>
      <c r="K363" s="91" t="s">
        <v>855</v>
      </c>
      <c r="L363" s="104" t="s">
        <v>855</v>
      </c>
      <c r="M363" s="47"/>
    </row>
    <row r="364" spans="1:13" ht="18.95" customHeight="1" thickBot="1" x14ac:dyDescent="0.3">
      <c r="A364" s="235"/>
      <c r="B364" s="237"/>
      <c r="C364" s="138">
        <f>(1/729.6)*86544.96*1.2</f>
        <v>142.34368421052631</v>
      </c>
      <c r="D364" s="94">
        <f>(1/729.6)*73563.42*1.2</f>
        <v>120.99246710526313</v>
      </c>
      <c r="E364" s="94">
        <f>(1/729.6)*57696.3*1.2</f>
        <v>94.895230263157885</v>
      </c>
      <c r="F364" s="94">
        <f>(1/729.6)*43272.48*1.2</f>
        <v>71.171842105263153</v>
      </c>
      <c r="G364" s="95" t="s">
        <v>855</v>
      </c>
      <c r="H364" s="95">
        <f>(1/729.6)*43272.48*1.2</f>
        <v>71.171842105263153</v>
      </c>
      <c r="I364" s="95">
        <f>(1/729.6)*56975.16*1.2</f>
        <v>93.709144736842106</v>
      </c>
      <c r="J364" s="95">
        <f>(1/729.6)*70677.84*1.2</f>
        <v>116.24644736842103</v>
      </c>
      <c r="K364" s="146" t="s">
        <v>855</v>
      </c>
      <c r="L364" s="142" t="s">
        <v>855</v>
      </c>
      <c r="M364" s="47"/>
    </row>
    <row r="365" spans="1:13" s="74" customFormat="1" ht="20.100000000000001" customHeight="1" thickBot="1" x14ac:dyDescent="0.3">
      <c r="A365" s="240" t="s">
        <v>891</v>
      </c>
      <c r="B365" s="241"/>
      <c r="C365" s="241"/>
      <c r="D365" s="241"/>
      <c r="E365" s="241"/>
      <c r="F365" s="241"/>
      <c r="G365" s="241"/>
      <c r="H365" s="241"/>
      <c r="I365" s="241"/>
      <c r="J365" s="241"/>
      <c r="K365" s="241"/>
      <c r="L365" s="242"/>
      <c r="M365" s="87"/>
    </row>
    <row r="366" spans="1:13" s="74" customFormat="1" ht="20.100000000000001" customHeight="1" thickBot="1" x14ac:dyDescent="0.3">
      <c r="A366" s="243" t="s">
        <v>860</v>
      </c>
      <c r="B366" s="246" t="s">
        <v>861</v>
      </c>
      <c r="C366" s="249" t="s">
        <v>862</v>
      </c>
      <c r="D366" s="250"/>
      <c r="E366" s="250"/>
      <c r="F366" s="250"/>
      <c r="G366" s="250"/>
      <c r="H366" s="250"/>
      <c r="I366" s="250"/>
      <c r="J366" s="250"/>
      <c r="K366" s="250"/>
      <c r="L366" s="251"/>
      <c r="M366" s="42"/>
    </row>
    <row r="367" spans="1:13" s="74" customFormat="1" ht="47.25" customHeight="1" thickBot="1" x14ac:dyDescent="0.3">
      <c r="A367" s="244"/>
      <c r="B367" s="247"/>
      <c r="C367" s="44" t="s">
        <v>863</v>
      </c>
      <c r="D367" s="45" t="s">
        <v>893</v>
      </c>
      <c r="E367" s="46" t="s">
        <v>897</v>
      </c>
      <c r="F367" s="46" t="s">
        <v>898</v>
      </c>
      <c r="G367" s="46" t="s">
        <v>899</v>
      </c>
      <c r="H367" s="46" t="s">
        <v>896</v>
      </c>
      <c r="I367" s="46" t="s">
        <v>894</v>
      </c>
      <c r="J367" s="89" t="s">
        <v>864</v>
      </c>
      <c r="K367" s="44" t="s">
        <v>865</v>
      </c>
      <c r="L367" s="88" t="s">
        <v>866</v>
      </c>
      <c r="M367" s="47"/>
    </row>
    <row r="368" spans="1:13" s="74" customFormat="1" ht="27" customHeight="1" thickBot="1" x14ac:dyDescent="0.3">
      <c r="A368" s="245"/>
      <c r="B368" s="248"/>
      <c r="C368" s="48" t="s">
        <v>900</v>
      </c>
      <c r="D368" s="48" t="s">
        <v>867</v>
      </c>
      <c r="E368" s="48" t="s">
        <v>867</v>
      </c>
      <c r="F368" s="48" t="s">
        <v>867</v>
      </c>
      <c r="G368" s="48" t="s">
        <v>867</v>
      </c>
      <c r="H368" s="48" t="s">
        <v>867</v>
      </c>
      <c r="I368" s="48" t="s">
        <v>867</v>
      </c>
      <c r="J368" s="48" t="s">
        <v>867</v>
      </c>
      <c r="K368" s="48" t="s">
        <v>867</v>
      </c>
      <c r="L368" s="48" t="s">
        <v>867</v>
      </c>
      <c r="M368" s="50"/>
    </row>
    <row r="369" spans="1:13" s="74" customFormat="1" ht="20.100000000000001" customHeight="1" thickBot="1" x14ac:dyDescent="0.3">
      <c r="A369" s="46">
        <v>1</v>
      </c>
      <c r="B369" s="90">
        <v>2</v>
      </c>
      <c r="C369" s="46">
        <v>3</v>
      </c>
      <c r="D369" s="90">
        <v>4</v>
      </c>
      <c r="E369" s="46">
        <v>5</v>
      </c>
      <c r="F369" s="90">
        <v>6</v>
      </c>
      <c r="G369" s="46">
        <v>7</v>
      </c>
      <c r="H369" s="90">
        <v>8</v>
      </c>
      <c r="I369" s="46">
        <v>9</v>
      </c>
      <c r="J369" s="90">
        <v>10</v>
      </c>
      <c r="K369" s="46">
        <v>11</v>
      </c>
      <c r="L369" s="90">
        <v>12</v>
      </c>
      <c r="M369" s="56"/>
    </row>
    <row r="370" spans="1:13" ht="20.100000000000001" customHeight="1" x14ac:dyDescent="0.25">
      <c r="A370" s="234">
        <v>126</v>
      </c>
      <c r="B370" s="236" t="s">
        <v>212</v>
      </c>
      <c r="C370" s="98">
        <v>4730.2619911263109</v>
      </c>
      <c r="D370" s="98">
        <v>11053.468409486231</v>
      </c>
      <c r="E370" s="98">
        <v>649.59221954434395</v>
      </c>
      <c r="F370" s="98">
        <v>373.18104153836032</v>
      </c>
      <c r="G370" s="98">
        <v>845.31734570135757</v>
      </c>
      <c r="H370" s="98">
        <v>291.11158183869622</v>
      </c>
      <c r="I370" s="98">
        <v>1897.6471484162896</v>
      </c>
      <c r="J370" s="98">
        <v>3640.383211361755</v>
      </c>
      <c r="K370" s="98">
        <v>757.0168234226453</v>
      </c>
      <c r="L370" s="99" t="s">
        <v>855</v>
      </c>
      <c r="M370" s="47"/>
    </row>
    <row r="371" spans="1:13" ht="20.100000000000001" customHeight="1" thickBot="1" x14ac:dyDescent="0.3">
      <c r="A371" s="235"/>
      <c r="B371" s="237"/>
      <c r="C371" s="94">
        <f>(1/1657.5)*138935.22*1.2</f>
        <v>100.58658461538462</v>
      </c>
      <c r="D371" s="94">
        <f>(1/1657.5)*48627.48*1.2</f>
        <v>35.205415384615385</v>
      </c>
      <c r="E371" s="94">
        <f>(1/1657.5)*92623.14*1.2</f>
        <v>67.057476923076919</v>
      </c>
      <c r="F371" s="94">
        <f>(1/1657.5)*69467.1*1.2</f>
        <v>50.292923076923081</v>
      </c>
      <c r="G371" s="95">
        <f>(1/1657.5)*69467.1*1.2</f>
        <v>50.292923076923081</v>
      </c>
      <c r="H371" s="95">
        <f>(1/1657.5)*69467.1*1.2</f>
        <v>50.292923076923081</v>
      </c>
      <c r="I371" s="95">
        <f>(1/1657.5)*91465.44*1.2</f>
        <v>66.219323076923075</v>
      </c>
      <c r="J371" s="95">
        <f>(1/1657.5)*113463.78*1.2</f>
        <v>82.145723076923076</v>
      </c>
      <c r="K371" s="94">
        <f>(1/1657.5)*48627.48*1.2</f>
        <v>35.205415384615385</v>
      </c>
      <c r="L371" s="142" t="s">
        <v>855</v>
      </c>
      <c r="M371" s="47"/>
    </row>
    <row r="372" spans="1:13" ht="20.100000000000001" customHeight="1" x14ac:dyDescent="0.25">
      <c r="A372" s="234">
        <v>127</v>
      </c>
      <c r="B372" s="252" t="s">
        <v>213</v>
      </c>
      <c r="C372" s="91">
        <v>4088.0132838679037</v>
      </c>
      <c r="D372" s="91">
        <v>8381.3579512421165</v>
      </c>
      <c r="E372" s="91">
        <v>523.19778173315353</v>
      </c>
      <c r="F372" s="91">
        <v>363.58495265193386</v>
      </c>
      <c r="G372" s="91">
        <v>839.75067477276843</v>
      </c>
      <c r="H372" s="91">
        <v>442.69651883470573</v>
      </c>
      <c r="I372" s="91">
        <v>1330.4679504002888</v>
      </c>
      <c r="J372" s="91">
        <v>2347.2739394565228</v>
      </c>
      <c r="K372" s="91">
        <v>396.63031522293807</v>
      </c>
      <c r="L372" s="104" t="s">
        <v>855</v>
      </c>
      <c r="M372" s="47"/>
    </row>
    <row r="373" spans="1:13" ht="20.100000000000001" customHeight="1" thickBot="1" x14ac:dyDescent="0.3">
      <c r="A373" s="235"/>
      <c r="B373" s="253"/>
      <c r="C373" s="94">
        <f>(1/1661.3)*192968.7*1.2</f>
        <v>139.38628784686691</v>
      </c>
      <c r="D373" s="94">
        <f>(1/1661.3)*67539.3*1.2</f>
        <v>48.785384939505214</v>
      </c>
      <c r="E373" s="94">
        <f>(1/1661.3)*128645.46*1.2</f>
        <v>92.923946307108892</v>
      </c>
      <c r="F373" s="94">
        <f>(1/1661.3)*96484.86*1.2</f>
        <v>69.693512309637029</v>
      </c>
      <c r="G373" s="95">
        <f>(1/1661.3)*96484.86*1.2</f>
        <v>69.693512309637029</v>
      </c>
      <c r="H373" s="95">
        <f>(1/1661.3)*96484.86*1.2</f>
        <v>69.693512309637029</v>
      </c>
      <c r="I373" s="95">
        <f>(1/1661.3)*127037.94*1.2</f>
        <v>91.762792993438879</v>
      </c>
      <c r="J373" s="95">
        <f>(1/1661.3)*157591.02*1.2</f>
        <v>113.8320736772407</v>
      </c>
      <c r="K373" s="94">
        <f>(1/1661.3)*67539.3*1.2</f>
        <v>48.785384939505214</v>
      </c>
      <c r="L373" s="142" t="s">
        <v>855</v>
      </c>
      <c r="M373" s="47"/>
    </row>
    <row r="374" spans="1:13" ht="20.100000000000001" customHeight="1" x14ac:dyDescent="0.25">
      <c r="A374" s="234">
        <v>128</v>
      </c>
      <c r="B374" s="238" t="s">
        <v>214</v>
      </c>
      <c r="C374" s="112">
        <v>4386.4024285923906</v>
      </c>
      <c r="D374" s="112">
        <v>8314.9780366492141</v>
      </c>
      <c r="E374" s="112">
        <v>503.92640858847693</v>
      </c>
      <c r="F374" s="112">
        <v>347.52426611562163</v>
      </c>
      <c r="G374" s="112">
        <v>828.61457155433834</v>
      </c>
      <c r="H374" s="112">
        <v>412.78731243274979</v>
      </c>
      <c r="I374" s="112">
        <v>1241.6281069646875</v>
      </c>
      <c r="J374" s="112">
        <v>1818.6915245035705</v>
      </c>
      <c r="K374" s="112">
        <v>651.04370292477756</v>
      </c>
      <c r="L374" s="170" t="s">
        <v>855</v>
      </c>
      <c r="M374" s="47"/>
    </row>
    <row r="375" spans="1:13" ht="20.100000000000001" customHeight="1" thickBot="1" x14ac:dyDescent="0.3">
      <c r="A375" s="235"/>
      <c r="B375" s="239"/>
      <c r="C375" s="61">
        <f>(1/2044.6)*261450.48*1.2</f>
        <v>153.44838892692948</v>
      </c>
      <c r="D375" s="61">
        <f>(1/2044.6)*91508.28*1.2</f>
        <v>53.707295314486942</v>
      </c>
      <c r="E375" s="61">
        <f>(1/2044.6)*174300.66*1.2</f>
        <v>102.29912550132056</v>
      </c>
      <c r="F375" s="61">
        <f>(1/2044.6)*130725.24*1.2</f>
        <v>76.724194463464741</v>
      </c>
      <c r="G375" s="63">
        <f>(1/2044.6)*130725.24*1.2</f>
        <v>76.724194463464741</v>
      </c>
      <c r="H375" s="63">
        <f>(1/2044.6)*130725.24*1.2</f>
        <v>76.724194463464741</v>
      </c>
      <c r="I375" s="63">
        <f>(1/2044.6)*172121.94*1.2</f>
        <v>101.02040888193289</v>
      </c>
      <c r="J375" s="63">
        <f>(1/2044.6)*213518.64*1.2</f>
        <v>125.31662330040106</v>
      </c>
      <c r="K375" s="61">
        <f>(1/2044.6)*91508.28*1.2</f>
        <v>53.707295314486942</v>
      </c>
      <c r="L375" s="158" t="s">
        <v>855</v>
      </c>
      <c r="M375" s="47"/>
    </row>
    <row r="376" spans="1:13" ht="20.100000000000001" customHeight="1" x14ac:dyDescent="0.25">
      <c r="A376" s="234">
        <v>129</v>
      </c>
      <c r="B376" s="236" t="s">
        <v>215</v>
      </c>
      <c r="C376" s="98">
        <v>3890.9821400407504</v>
      </c>
      <c r="D376" s="98">
        <v>6733.518857221532</v>
      </c>
      <c r="E376" s="98">
        <v>635.04466504080494</v>
      </c>
      <c r="F376" s="98">
        <v>455.58467976998497</v>
      </c>
      <c r="G376" s="98">
        <v>1937.6977703900714</v>
      </c>
      <c r="H376" s="98">
        <v>302.82812840534467</v>
      </c>
      <c r="I376" s="98">
        <v>3552.8109042553206</v>
      </c>
      <c r="J376" s="98">
        <v>3460.9694187132409</v>
      </c>
      <c r="K376" s="98" t="s">
        <v>855</v>
      </c>
      <c r="L376" s="99" t="s">
        <v>855</v>
      </c>
      <c r="M376" s="47"/>
    </row>
    <row r="377" spans="1:13" ht="20.100000000000001" customHeight="1" thickBot="1" x14ac:dyDescent="0.3">
      <c r="A377" s="235"/>
      <c r="B377" s="237"/>
      <c r="C377" s="94">
        <f>(1/338.4)*80210.76*1.2</f>
        <v>284.43531914893617</v>
      </c>
      <c r="D377" s="94">
        <f>(1/338.4)*68178.84*1.2</f>
        <v>241.76893617021278</v>
      </c>
      <c r="E377" s="94">
        <f>(1/338.4)*53473.5*1.2</f>
        <v>189.62234042553192</v>
      </c>
      <c r="F377" s="94">
        <f>(1/338.4)*40105.38*1.2</f>
        <v>142.21765957446809</v>
      </c>
      <c r="G377" s="95">
        <f>(1/338.4)*40105.38*1.2</f>
        <v>142.21765957446809</v>
      </c>
      <c r="H377" s="95">
        <f>(1/338.4)*40105.38*1.2</f>
        <v>142.21765957446809</v>
      </c>
      <c r="I377" s="95">
        <f>(1/338.4)*52805.4*1.2</f>
        <v>187.25319148936171</v>
      </c>
      <c r="J377" s="95">
        <f>(1/338.4)*65505.42*1.2</f>
        <v>232.28872340425534</v>
      </c>
      <c r="K377" s="146" t="s">
        <v>855</v>
      </c>
      <c r="L377" s="142" t="s">
        <v>855</v>
      </c>
      <c r="M377" s="47"/>
    </row>
    <row r="378" spans="1:13" ht="20.100000000000001" customHeight="1" x14ac:dyDescent="0.25">
      <c r="A378" s="234">
        <v>130</v>
      </c>
      <c r="B378" s="236" t="s">
        <v>216</v>
      </c>
      <c r="C378" s="137">
        <v>12550.993718344685</v>
      </c>
      <c r="D378" s="98">
        <v>10704.58396605346</v>
      </c>
      <c r="E378" s="98">
        <v>1012.5543854434419</v>
      </c>
      <c r="F378" s="98">
        <v>567.5048702159545</v>
      </c>
      <c r="G378" s="98" t="s">
        <v>855</v>
      </c>
      <c r="H378" s="98">
        <v>350.50759921818116</v>
      </c>
      <c r="I378" s="112">
        <v>3811.7762099862152</v>
      </c>
      <c r="J378" s="98">
        <v>6515.8052491620774</v>
      </c>
      <c r="K378" s="98" t="s">
        <v>855</v>
      </c>
      <c r="L378" s="99" t="s">
        <v>855</v>
      </c>
      <c r="M378" s="47"/>
    </row>
    <row r="379" spans="1:13" ht="20.100000000000001" customHeight="1" thickBot="1" x14ac:dyDescent="0.3">
      <c r="A379" s="235"/>
      <c r="B379" s="237"/>
      <c r="C379" s="138">
        <f>(1/391.74)*81075*1.2</f>
        <v>248.35349977025578</v>
      </c>
      <c r="D379" s="94">
        <f>(1/391.74)*68913*1.2</f>
        <v>211.09817736253635</v>
      </c>
      <c r="E379" s="94">
        <f>(1/391.74)*54050*1.2</f>
        <v>165.56899984683719</v>
      </c>
      <c r="F379" s="94">
        <f>(1/391.74)*40537*1.2</f>
        <v>124.17521825700719</v>
      </c>
      <c r="G379" s="95" t="s">
        <v>855</v>
      </c>
      <c r="H379" s="95">
        <f>(1/391.74)*40537*1.2</f>
        <v>124.17521825700719</v>
      </c>
      <c r="I379" s="63">
        <f>(1/391.74)*53374*1.2</f>
        <v>163.49823862766118</v>
      </c>
      <c r="J379" s="95">
        <f>(1/391.74)*66210*1.2</f>
        <v>202.81819574207381</v>
      </c>
      <c r="K379" s="146" t="s">
        <v>855</v>
      </c>
      <c r="L379" s="142" t="s">
        <v>855</v>
      </c>
      <c r="M379" s="47"/>
    </row>
    <row r="380" spans="1:13" s="74" customFormat="1" ht="20.100000000000001" customHeight="1" thickBot="1" x14ac:dyDescent="0.3">
      <c r="A380" s="240" t="s">
        <v>892</v>
      </c>
      <c r="B380" s="241"/>
      <c r="C380" s="241"/>
      <c r="D380" s="241"/>
      <c r="E380" s="241"/>
      <c r="F380" s="241"/>
      <c r="G380" s="241"/>
      <c r="H380" s="241"/>
      <c r="I380" s="241"/>
      <c r="J380" s="241"/>
      <c r="K380" s="241"/>
      <c r="L380" s="242"/>
      <c r="M380" s="187"/>
    </row>
    <row r="381" spans="1:13" s="74" customFormat="1" ht="20.100000000000001" customHeight="1" thickBot="1" x14ac:dyDescent="0.3">
      <c r="A381" s="243" t="s">
        <v>860</v>
      </c>
      <c r="B381" s="246" t="s">
        <v>861</v>
      </c>
      <c r="C381" s="249" t="s">
        <v>862</v>
      </c>
      <c r="D381" s="250"/>
      <c r="E381" s="250"/>
      <c r="F381" s="250"/>
      <c r="G381" s="250"/>
      <c r="H381" s="250"/>
      <c r="I381" s="250"/>
      <c r="J381" s="250"/>
      <c r="K381" s="250"/>
      <c r="L381" s="251"/>
      <c r="M381" s="42"/>
    </row>
    <row r="382" spans="1:13" s="74" customFormat="1" ht="43.5" customHeight="1" thickBot="1" x14ac:dyDescent="0.3">
      <c r="A382" s="244"/>
      <c r="B382" s="247"/>
      <c r="C382" s="44" t="s">
        <v>863</v>
      </c>
      <c r="D382" s="45" t="s">
        <v>893</v>
      </c>
      <c r="E382" s="46" t="s">
        <v>897</v>
      </c>
      <c r="F382" s="46" t="s">
        <v>898</v>
      </c>
      <c r="G382" s="46" t="s">
        <v>899</v>
      </c>
      <c r="H382" s="46" t="s">
        <v>896</v>
      </c>
      <c r="I382" s="46" t="s">
        <v>894</v>
      </c>
      <c r="J382" s="188" t="s">
        <v>864</v>
      </c>
      <c r="K382" s="189" t="s">
        <v>865</v>
      </c>
      <c r="L382" s="189" t="s">
        <v>866</v>
      </c>
      <c r="M382" s="47"/>
    </row>
    <row r="383" spans="1:13" s="74" customFormat="1" ht="26.25" customHeight="1" thickBot="1" x14ac:dyDescent="0.3">
      <c r="A383" s="245"/>
      <c r="B383" s="248"/>
      <c r="C383" s="48" t="s">
        <v>900</v>
      </c>
      <c r="D383" s="48" t="s">
        <v>867</v>
      </c>
      <c r="E383" s="48" t="s">
        <v>867</v>
      </c>
      <c r="F383" s="48" t="s">
        <v>867</v>
      </c>
      <c r="G383" s="48" t="s">
        <v>867</v>
      </c>
      <c r="H383" s="48" t="s">
        <v>867</v>
      </c>
      <c r="I383" s="48" t="s">
        <v>867</v>
      </c>
      <c r="J383" s="48" t="s">
        <v>867</v>
      </c>
      <c r="K383" s="48" t="s">
        <v>867</v>
      </c>
      <c r="L383" s="48" t="s">
        <v>867</v>
      </c>
      <c r="M383" s="50"/>
    </row>
    <row r="384" spans="1:13" ht="18" customHeight="1" x14ac:dyDescent="0.25">
      <c r="A384" s="234">
        <v>131</v>
      </c>
      <c r="B384" s="236" t="s">
        <v>217</v>
      </c>
      <c r="C384" s="91">
        <v>2832.884356350653</v>
      </c>
      <c r="D384" s="91">
        <v>5922.9469430590316</v>
      </c>
      <c r="E384" s="91">
        <v>619.25792892768811</v>
      </c>
      <c r="F384" s="91">
        <v>443.4615309932222</v>
      </c>
      <c r="G384" s="91">
        <v>1908.5222916666669</v>
      </c>
      <c r="H384" s="91">
        <v>232.35398673074769</v>
      </c>
      <c r="I384" s="91">
        <v>3495.792126847864</v>
      </c>
      <c r="J384" s="91">
        <v>2567.2432497981531</v>
      </c>
      <c r="K384" s="91" t="s">
        <v>855</v>
      </c>
      <c r="L384" s="104" t="s">
        <v>855</v>
      </c>
      <c r="M384" s="47"/>
    </row>
    <row r="385" spans="1:30" ht="18" customHeight="1" thickBot="1" x14ac:dyDescent="0.3">
      <c r="A385" s="235"/>
      <c r="B385" s="237"/>
      <c r="C385" s="94">
        <f>(1/338.4)*80210.76*1.2</f>
        <v>284.43531914893617</v>
      </c>
      <c r="D385" s="94">
        <f>(1/338.4)*68178.84*1.2</f>
        <v>241.76893617021278</v>
      </c>
      <c r="E385" s="94">
        <f>(1/338.4)*53473.5*1.2</f>
        <v>189.62234042553192</v>
      </c>
      <c r="F385" s="94">
        <f>(1/338.4)*40105.38*1.2</f>
        <v>142.21765957446809</v>
      </c>
      <c r="G385" s="95">
        <f>(1/338.4)*40105.38*1.2</f>
        <v>142.21765957446809</v>
      </c>
      <c r="H385" s="95">
        <f>(1/338.4)*40105.38*1.2</f>
        <v>142.21765957446809</v>
      </c>
      <c r="I385" s="95">
        <f>(1/338.4)*52805.4*1.2</f>
        <v>187.25319148936171</v>
      </c>
      <c r="J385" s="95">
        <f>(1/338.4)*65505.42*1.2</f>
        <v>232.28872340425534</v>
      </c>
      <c r="K385" s="146" t="s">
        <v>855</v>
      </c>
      <c r="L385" s="142" t="s">
        <v>855</v>
      </c>
      <c r="M385" s="47"/>
    </row>
    <row r="386" spans="1:30" ht="18" customHeight="1" x14ac:dyDescent="0.25">
      <c r="A386" s="234">
        <v>132</v>
      </c>
      <c r="B386" s="238"/>
      <c r="C386" s="91">
        <v>5659.8193782478238</v>
      </c>
      <c r="D386" s="91">
        <v>9256.0056428771968</v>
      </c>
      <c r="E386" s="91">
        <v>802.55912172769035</v>
      </c>
      <c r="F386" s="91">
        <v>423.70307879868892</v>
      </c>
      <c r="G386" s="91" t="s">
        <v>855</v>
      </c>
      <c r="H386" s="91">
        <v>588.84570926695869</v>
      </c>
      <c r="I386" s="91">
        <v>3811.4580115750309</v>
      </c>
      <c r="J386" s="91">
        <v>3371.4081062214759</v>
      </c>
      <c r="K386" s="91" t="s">
        <v>855</v>
      </c>
      <c r="L386" s="104" t="s">
        <v>855</v>
      </c>
      <c r="M386" s="47"/>
    </row>
    <row r="387" spans="1:30" ht="18" customHeight="1" thickBot="1" x14ac:dyDescent="0.3">
      <c r="A387" s="235"/>
      <c r="B387" s="239"/>
      <c r="C387" s="94">
        <f>(1/725.7)*86482*1.2</f>
        <v>143.00454733360891</v>
      </c>
      <c r="D387" s="94">
        <f>(1/725.7)*73509*1.2</f>
        <v>121.55270773046712</v>
      </c>
      <c r="E387" s="94">
        <f>(1/725.7)*57654*1.2</f>
        <v>95.335262505167421</v>
      </c>
      <c r="F387" s="94">
        <f>(1/725.7)*43241*1.2</f>
        <v>71.502273666804456</v>
      </c>
      <c r="G387" s="95" t="s">
        <v>855</v>
      </c>
      <c r="H387" s="95">
        <f>(1/725.7)*43241*1.2</f>
        <v>71.502273666804456</v>
      </c>
      <c r="I387" s="95">
        <f>(1/725.7)*56933*1.2</f>
        <v>94.14303431169904</v>
      </c>
      <c r="J387" s="95">
        <f>(1/725.7)*70627*1.2</f>
        <v>116.7871021083092</v>
      </c>
      <c r="K387" s="146" t="s">
        <v>855</v>
      </c>
      <c r="L387" s="142" t="s">
        <v>855</v>
      </c>
      <c r="M387" s="47"/>
    </row>
    <row r="389" spans="1:30" x14ac:dyDescent="0.25">
      <c r="A389" s="232" t="s">
        <v>901</v>
      </c>
      <c r="B389" s="232"/>
      <c r="C389" s="232"/>
      <c r="D389" s="232"/>
      <c r="E389" s="232"/>
      <c r="F389" s="232"/>
    </row>
    <row r="390" spans="1:30" customFormat="1" ht="17.25" customHeight="1" x14ac:dyDescent="0.25">
      <c r="A390" s="233" t="s">
        <v>902</v>
      </c>
      <c r="B390" s="233"/>
      <c r="C390" s="233"/>
      <c r="D390" s="233"/>
      <c r="E390" s="233"/>
      <c r="F390" s="190"/>
      <c r="G390" s="40"/>
      <c r="H390" s="198"/>
      <c r="I390" s="198"/>
      <c r="J390" s="198"/>
      <c r="K390" s="198"/>
      <c r="L390" s="191"/>
      <c r="M390" s="40"/>
      <c r="N390" s="40"/>
    </row>
    <row r="391" spans="1:30" customFormat="1" ht="16.5" customHeight="1" x14ac:dyDescent="0.25">
      <c r="A391" s="233" t="s">
        <v>903</v>
      </c>
      <c r="B391" s="233"/>
      <c r="C391" s="233"/>
      <c r="D391" s="233"/>
      <c r="E391" s="233"/>
      <c r="F391" s="192"/>
      <c r="G391" s="40"/>
      <c r="H391" s="199"/>
      <c r="I391" s="199"/>
      <c r="J391" s="199"/>
      <c r="K391" s="199"/>
      <c r="L391" s="193"/>
      <c r="M391" s="40"/>
      <c r="N391" s="40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customFormat="1" ht="15.75" customHeight="1" x14ac:dyDescent="0.25">
      <c r="A392" s="233" t="s">
        <v>904</v>
      </c>
      <c r="B392" s="233"/>
      <c r="C392" s="233"/>
      <c r="D392" s="233"/>
      <c r="E392" s="233"/>
      <c r="F392" s="194"/>
      <c r="G392" s="40"/>
      <c r="H392" s="198"/>
      <c r="I392" s="198"/>
      <c r="J392" s="198"/>
      <c r="K392" s="198"/>
      <c r="L392" s="194"/>
      <c r="M392" s="40"/>
      <c r="N392" s="40"/>
    </row>
    <row r="393" spans="1:30" customFormat="1" ht="15.75" customHeight="1" x14ac:dyDescent="0.25">
      <c r="A393" s="1"/>
      <c r="B393" s="198"/>
      <c r="C393" s="198"/>
      <c r="D393" s="198"/>
      <c r="E393" s="198"/>
      <c r="F393" s="194"/>
      <c r="G393" s="40"/>
      <c r="H393" s="198"/>
      <c r="I393" s="198"/>
      <c r="J393" s="198"/>
      <c r="K393" s="198"/>
      <c r="L393" s="194"/>
      <c r="M393" s="40"/>
      <c r="N393" s="40"/>
    </row>
    <row r="394" spans="1:30" customFormat="1" ht="16.5" customHeight="1" x14ac:dyDescent="0.3">
      <c r="A394" s="1"/>
      <c r="B394" s="231"/>
      <c r="C394" s="231"/>
      <c r="D394" s="13"/>
      <c r="E394" s="13"/>
      <c r="F394" s="13"/>
      <c r="G394" s="40"/>
      <c r="H394" s="195"/>
      <c r="I394" s="196"/>
      <c r="J394" s="197"/>
      <c r="K394" s="197"/>
      <c r="L394" s="197"/>
      <c r="M394" s="40"/>
      <c r="N394" s="40"/>
    </row>
  </sheetData>
  <mergeCells count="368">
    <mergeCell ref="A1:L1"/>
    <mergeCell ref="A3:L3"/>
    <mergeCell ref="A12:A13"/>
    <mergeCell ref="B12:B13"/>
    <mergeCell ref="A14:A15"/>
    <mergeCell ref="B14:B15"/>
    <mergeCell ref="A16:A17"/>
    <mergeCell ref="B16:B17"/>
    <mergeCell ref="A4:A6"/>
    <mergeCell ref="B4:B6"/>
    <mergeCell ref="C4:L4"/>
    <mergeCell ref="A8:A9"/>
    <mergeCell ref="B8:B9"/>
    <mergeCell ref="A10:A11"/>
    <mergeCell ref="B10:B11"/>
    <mergeCell ref="A24:A25"/>
    <mergeCell ref="B24:B25"/>
    <mergeCell ref="A26:A27"/>
    <mergeCell ref="B26:B27"/>
    <mergeCell ref="A28:A29"/>
    <mergeCell ref="B28:B29"/>
    <mergeCell ref="A18:A19"/>
    <mergeCell ref="B18:B19"/>
    <mergeCell ref="A20:A21"/>
    <mergeCell ref="B20:B21"/>
    <mergeCell ref="A22:A23"/>
    <mergeCell ref="B22:B23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49:A50"/>
    <mergeCell ref="B49:B50"/>
    <mergeCell ref="A51:A52"/>
    <mergeCell ref="B51:B52"/>
    <mergeCell ref="A53:A54"/>
    <mergeCell ref="B53:B54"/>
    <mergeCell ref="A42:L42"/>
    <mergeCell ref="A43:A45"/>
    <mergeCell ref="B43:B45"/>
    <mergeCell ref="C43:L43"/>
    <mergeCell ref="A47:A48"/>
    <mergeCell ref="B47:B48"/>
    <mergeCell ref="A61:A62"/>
    <mergeCell ref="B61:B62"/>
    <mergeCell ref="A63:A64"/>
    <mergeCell ref="B63:B64"/>
    <mergeCell ref="A65:A66"/>
    <mergeCell ref="B65:B66"/>
    <mergeCell ref="A55:A56"/>
    <mergeCell ref="B55:B56"/>
    <mergeCell ref="A57:A58"/>
    <mergeCell ref="B57:B58"/>
    <mergeCell ref="A59:A60"/>
    <mergeCell ref="B59:B60"/>
    <mergeCell ref="A72:A74"/>
    <mergeCell ref="B72:B74"/>
    <mergeCell ref="C72:L72"/>
    <mergeCell ref="A76:A77"/>
    <mergeCell ref="B76:B77"/>
    <mergeCell ref="A78:A79"/>
    <mergeCell ref="B78:B79"/>
    <mergeCell ref="A67:A68"/>
    <mergeCell ref="B67:B68"/>
    <mergeCell ref="A69:A70"/>
    <mergeCell ref="B69:B70"/>
    <mergeCell ref="A71:L71"/>
    <mergeCell ref="A86:A87"/>
    <mergeCell ref="B86:B87"/>
    <mergeCell ref="A88:A89"/>
    <mergeCell ref="B88:B89"/>
    <mergeCell ref="A90:A91"/>
    <mergeCell ref="B90:B91"/>
    <mergeCell ref="A80:A81"/>
    <mergeCell ref="B80:B81"/>
    <mergeCell ref="A82:A83"/>
    <mergeCell ref="B82:B83"/>
    <mergeCell ref="A84:A85"/>
    <mergeCell ref="B84:B85"/>
    <mergeCell ref="A98:L98"/>
    <mergeCell ref="A99:A101"/>
    <mergeCell ref="B99:B101"/>
    <mergeCell ref="C99:L99"/>
    <mergeCell ref="A103:A104"/>
    <mergeCell ref="B103:B104"/>
    <mergeCell ref="A92:A93"/>
    <mergeCell ref="B92:B93"/>
    <mergeCell ref="A94:A95"/>
    <mergeCell ref="B94:B95"/>
    <mergeCell ref="A96:A97"/>
    <mergeCell ref="B96:B97"/>
    <mergeCell ref="A111:A112"/>
    <mergeCell ref="B111:B112"/>
    <mergeCell ref="A113:A114"/>
    <mergeCell ref="B113:B114"/>
    <mergeCell ref="A115:A116"/>
    <mergeCell ref="B115:B116"/>
    <mergeCell ref="A105:A106"/>
    <mergeCell ref="B105:B106"/>
    <mergeCell ref="A107:A108"/>
    <mergeCell ref="B107:B108"/>
    <mergeCell ref="A109:A110"/>
    <mergeCell ref="B109:B110"/>
    <mergeCell ref="A124:A125"/>
    <mergeCell ref="B124:B125"/>
    <mergeCell ref="A126:A127"/>
    <mergeCell ref="B126:B127"/>
    <mergeCell ref="A128:A129"/>
    <mergeCell ref="B128:B129"/>
    <mergeCell ref="A117:L117"/>
    <mergeCell ref="A118:A120"/>
    <mergeCell ref="B118:B120"/>
    <mergeCell ref="C118:L118"/>
    <mergeCell ref="A122:A123"/>
    <mergeCell ref="B122:B123"/>
    <mergeCell ref="A136:A137"/>
    <mergeCell ref="B136:B137"/>
    <mergeCell ref="A138:A139"/>
    <mergeCell ref="B138:B139"/>
    <mergeCell ref="A140:A141"/>
    <mergeCell ref="B140:B141"/>
    <mergeCell ref="A130:A131"/>
    <mergeCell ref="B130:B131"/>
    <mergeCell ref="A132:A133"/>
    <mergeCell ref="B132:B133"/>
    <mergeCell ref="A134:A135"/>
    <mergeCell ref="B134:B135"/>
    <mergeCell ref="A149:A150"/>
    <mergeCell ref="B149:B150"/>
    <mergeCell ref="A151:A152"/>
    <mergeCell ref="B151:B152"/>
    <mergeCell ref="A153:A154"/>
    <mergeCell ref="B153:B154"/>
    <mergeCell ref="A142:A143"/>
    <mergeCell ref="B142:B143"/>
    <mergeCell ref="A144:L144"/>
    <mergeCell ref="A145:A147"/>
    <mergeCell ref="B145:B147"/>
    <mergeCell ref="C145:L145"/>
    <mergeCell ref="A161:A163"/>
    <mergeCell ref="B161:B163"/>
    <mergeCell ref="C161:L161"/>
    <mergeCell ref="A165:A166"/>
    <mergeCell ref="B165:B166"/>
    <mergeCell ref="A155:A156"/>
    <mergeCell ref="B155:B156"/>
    <mergeCell ref="A157:A158"/>
    <mergeCell ref="B157:B158"/>
    <mergeCell ref="A159:L159"/>
    <mergeCell ref="A160:L160"/>
    <mergeCell ref="A173:A174"/>
    <mergeCell ref="B173:B174"/>
    <mergeCell ref="A175:A176"/>
    <mergeCell ref="B175:B176"/>
    <mergeCell ref="A177:A178"/>
    <mergeCell ref="B177:B178"/>
    <mergeCell ref="A167:A168"/>
    <mergeCell ref="B167:B168"/>
    <mergeCell ref="A169:A170"/>
    <mergeCell ref="B169:B170"/>
    <mergeCell ref="A171:A172"/>
    <mergeCell ref="B171:B172"/>
    <mergeCell ref="A185:L185"/>
    <mergeCell ref="A186:L186"/>
    <mergeCell ref="A187:A189"/>
    <mergeCell ref="B187:B189"/>
    <mergeCell ref="C187:L187"/>
    <mergeCell ref="A179:A180"/>
    <mergeCell ref="B179:B180"/>
    <mergeCell ref="A181:A182"/>
    <mergeCell ref="B181:B182"/>
    <mergeCell ref="A183:A184"/>
    <mergeCell ref="B183:B184"/>
    <mergeCell ref="A198:A199"/>
    <mergeCell ref="B198:B199"/>
    <mergeCell ref="A200:L200"/>
    <mergeCell ref="A201:A203"/>
    <mergeCell ref="B201:B203"/>
    <mergeCell ref="C201:L201"/>
    <mergeCell ref="A191:A192"/>
    <mergeCell ref="B191:B192"/>
    <mergeCell ref="A193:L193"/>
    <mergeCell ref="A194:A196"/>
    <mergeCell ref="B194:B196"/>
    <mergeCell ref="C194:L194"/>
    <mergeCell ref="A211:A212"/>
    <mergeCell ref="B211:B212"/>
    <mergeCell ref="A213:A214"/>
    <mergeCell ref="B213:B214"/>
    <mergeCell ref="A215:A216"/>
    <mergeCell ref="B215:B216"/>
    <mergeCell ref="A205:A206"/>
    <mergeCell ref="B205:B206"/>
    <mergeCell ref="A207:A208"/>
    <mergeCell ref="B207:B208"/>
    <mergeCell ref="A209:A210"/>
    <mergeCell ref="B209:B210"/>
    <mergeCell ref="A224:A225"/>
    <mergeCell ref="B224:B225"/>
    <mergeCell ref="A226:A227"/>
    <mergeCell ref="B226:B227"/>
    <mergeCell ref="A228:A229"/>
    <mergeCell ref="B228:B229"/>
    <mergeCell ref="A217:A218"/>
    <mergeCell ref="B217:B218"/>
    <mergeCell ref="A219:L219"/>
    <mergeCell ref="A220:A222"/>
    <mergeCell ref="B220:B222"/>
    <mergeCell ref="C220:L220"/>
    <mergeCell ref="A237:A238"/>
    <mergeCell ref="B237:B238"/>
    <mergeCell ref="A239:A240"/>
    <mergeCell ref="B239:B240"/>
    <mergeCell ref="A241:L241"/>
    <mergeCell ref="A230:L230"/>
    <mergeCell ref="A231:A233"/>
    <mergeCell ref="B231:B233"/>
    <mergeCell ref="C231:L231"/>
    <mergeCell ref="A235:A236"/>
    <mergeCell ref="B235:B236"/>
    <mergeCell ref="A250:A251"/>
    <mergeCell ref="B250:B251"/>
    <mergeCell ref="A252:A253"/>
    <mergeCell ref="B252:B253"/>
    <mergeCell ref="A254:A255"/>
    <mergeCell ref="B254:B255"/>
    <mergeCell ref="A242:A244"/>
    <mergeCell ref="B242:B244"/>
    <mergeCell ref="C242:L242"/>
    <mergeCell ref="A246:A247"/>
    <mergeCell ref="B246:B247"/>
    <mergeCell ref="A248:A249"/>
    <mergeCell ref="B248:B249"/>
    <mergeCell ref="A263:A264"/>
    <mergeCell ref="B263:B264"/>
    <mergeCell ref="A265:A266"/>
    <mergeCell ref="B265:B266"/>
    <mergeCell ref="A267:A268"/>
    <mergeCell ref="B267:B268"/>
    <mergeCell ref="A256:L256"/>
    <mergeCell ref="A257:A259"/>
    <mergeCell ref="B257:B259"/>
    <mergeCell ref="C257:L257"/>
    <mergeCell ref="A261:A262"/>
    <mergeCell ref="B261:B262"/>
    <mergeCell ref="A274:A276"/>
    <mergeCell ref="B274:B276"/>
    <mergeCell ref="C274:L274"/>
    <mergeCell ref="A278:A279"/>
    <mergeCell ref="B278:B279"/>
    <mergeCell ref="A280:A281"/>
    <mergeCell ref="B280:B281"/>
    <mergeCell ref="A269:A270"/>
    <mergeCell ref="B269:B270"/>
    <mergeCell ref="A271:A272"/>
    <mergeCell ref="B271:B272"/>
    <mergeCell ref="A273:L273"/>
    <mergeCell ref="A288:A289"/>
    <mergeCell ref="B288:B289"/>
    <mergeCell ref="A290:L290"/>
    <mergeCell ref="A291:A293"/>
    <mergeCell ref="B291:B293"/>
    <mergeCell ref="C291:L291"/>
    <mergeCell ref="A282:A283"/>
    <mergeCell ref="B282:B283"/>
    <mergeCell ref="A284:A285"/>
    <mergeCell ref="B284:B285"/>
    <mergeCell ref="A286:A287"/>
    <mergeCell ref="B286:B287"/>
    <mergeCell ref="A302:A303"/>
    <mergeCell ref="B302:B303"/>
    <mergeCell ref="A304:A305"/>
    <mergeCell ref="B304:B305"/>
    <mergeCell ref="A306:A307"/>
    <mergeCell ref="B306:B307"/>
    <mergeCell ref="A295:A296"/>
    <mergeCell ref="B295:B296"/>
    <mergeCell ref="A297:L297"/>
    <mergeCell ref="A298:A300"/>
    <mergeCell ref="B298:B300"/>
    <mergeCell ref="C298:L298"/>
    <mergeCell ref="A314:L314"/>
    <mergeCell ref="A315:A317"/>
    <mergeCell ref="B315:B317"/>
    <mergeCell ref="C315:L315"/>
    <mergeCell ref="A319:A320"/>
    <mergeCell ref="B319:B320"/>
    <mergeCell ref="A308:A309"/>
    <mergeCell ref="B308:B309"/>
    <mergeCell ref="A310:A311"/>
    <mergeCell ref="B310:B311"/>
    <mergeCell ref="A312:A313"/>
    <mergeCell ref="B312:B313"/>
    <mergeCell ref="A328:L328"/>
    <mergeCell ref="A329:A331"/>
    <mergeCell ref="B329:B331"/>
    <mergeCell ref="C329:L329"/>
    <mergeCell ref="A333:A334"/>
    <mergeCell ref="B333:B334"/>
    <mergeCell ref="A321:L321"/>
    <mergeCell ref="A322:A324"/>
    <mergeCell ref="B322:B324"/>
    <mergeCell ref="C322:L322"/>
    <mergeCell ref="A326:A327"/>
    <mergeCell ref="B326:B327"/>
    <mergeCell ref="A341:A342"/>
    <mergeCell ref="B341:B342"/>
    <mergeCell ref="A343:A344"/>
    <mergeCell ref="B343:B344"/>
    <mergeCell ref="A345:L345"/>
    <mergeCell ref="A335:A336"/>
    <mergeCell ref="B335:B336"/>
    <mergeCell ref="A337:A338"/>
    <mergeCell ref="B337:B338"/>
    <mergeCell ref="A339:A340"/>
    <mergeCell ref="B339:B340"/>
    <mergeCell ref="A353:A355"/>
    <mergeCell ref="B353:B355"/>
    <mergeCell ref="C353:L353"/>
    <mergeCell ref="A357:A358"/>
    <mergeCell ref="B357:B358"/>
    <mergeCell ref="A346:A348"/>
    <mergeCell ref="B346:B348"/>
    <mergeCell ref="C346:L346"/>
    <mergeCell ref="A350:A351"/>
    <mergeCell ref="B350:B351"/>
    <mergeCell ref="A352:L352"/>
    <mergeCell ref="A365:L365"/>
    <mergeCell ref="A366:A368"/>
    <mergeCell ref="B366:B368"/>
    <mergeCell ref="C366:L366"/>
    <mergeCell ref="A370:A371"/>
    <mergeCell ref="B370:B371"/>
    <mergeCell ref="A359:A360"/>
    <mergeCell ref="B359:B360"/>
    <mergeCell ref="A361:A362"/>
    <mergeCell ref="B361:B362"/>
    <mergeCell ref="A363:A364"/>
    <mergeCell ref="B363:B364"/>
    <mergeCell ref="A378:A379"/>
    <mergeCell ref="B378:B379"/>
    <mergeCell ref="A380:L380"/>
    <mergeCell ref="A381:A383"/>
    <mergeCell ref="B381:B383"/>
    <mergeCell ref="C381:L381"/>
    <mergeCell ref="A372:A373"/>
    <mergeCell ref="B372:B373"/>
    <mergeCell ref="A374:A375"/>
    <mergeCell ref="B374:B375"/>
    <mergeCell ref="A376:A377"/>
    <mergeCell ref="B376:B377"/>
    <mergeCell ref="B394:C394"/>
    <mergeCell ref="A389:F389"/>
    <mergeCell ref="A390:E390"/>
    <mergeCell ref="A391:E391"/>
    <mergeCell ref="A392:E392"/>
    <mergeCell ref="A384:A385"/>
    <mergeCell ref="B384:B385"/>
    <mergeCell ref="A386:A387"/>
    <mergeCell ref="B386:B387"/>
  </mergeCells>
  <pageMargins left="0.7" right="0.7" top="0.75" bottom="0.75" header="0.3" footer="0.3"/>
  <pageSetup paperSize="9" scale="94" fitToHeight="0" orientation="landscape" r:id="rId1"/>
  <rowBreaks count="14" manualBreakCount="14">
    <brk id="41" max="16383" man="1"/>
    <brk id="62" max="16383" man="1"/>
    <brk id="87" max="12" man="1"/>
    <brk id="112" max="12" man="1"/>
    <brk id="159" max="16383" man="1"/>
    <brk id="199" max="16383" man="1"/>
    <brk id="218" max="16383" man="1"/>
    <brk id="240" max="16383" man="1"/>
    <brk id="255" max="16383" man="1"/>
    <brk id="272" max="16383" man="1"/>
    <brk id="289" max="16383" man="1"/>
    <brk id="327" max="16383" man="1"/>
    <brk id="351" max="16383" man="1"/>
    <brk id="3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классификация</vt:lpstr>
      <vt:lpstr>Стоимость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2019-02-14T21:53:50Z</dcterms:modified>
</cp:coreProperties>
</file>